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 activeTab="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<sst xmlns="http://schemas.openxmlformats.org/spreadsheetml/2006/main" count="4488" uniqueCount="372">
  <si>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</si>
  <si>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</si>
  <si>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</si>
  <si>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</si>
  <si>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</si>
  <si>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</si>
  <si>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</si>
  <si>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</si>
  <si>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</si>
  <si>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</si>
  <si>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</si>
  <si>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</si>
  <si>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</si>
  <si>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</si>
  <si>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</si>
  <si>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</si>
  <si>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</si>
  <si>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</si>
  <si>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</si>
  <si>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</si>
  <si>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</si>
  <si>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</si>
  <si>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</si>
  <si>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</si>
  <si>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</si>
  <si>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</si>
  <si>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</si>
  <si>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</si>
  <si>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</si>
  <si>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</si>
  <si>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</si>
  <si>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</si>
  <si>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</si>
  <si>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</si>
  <si>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</si>
  <si>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</si>
  <si>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</si>
  <si>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</si>
  <si>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</si>
  <si>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</si>
  <si>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</si>
  <si>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</si>
  <si>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</si>
  <si>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</si>
  <si>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</si>
  <si>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</si>
  <si>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</si>
  <si>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</si>
  <si>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</si>
  <si>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</si>
  <si>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</si>
  <si>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</si>
  <si>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</si>
  <si>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</si>
  <si>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</si>
  <si>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</si>
  <si>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</si>
  <si>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</si>
  <si>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</si>
  <si>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</si>
  <si>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</si>
  <si>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</si>
  <si>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</si>
  <si>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</si>
  <si>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</si>
  <si>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</si>
  <si>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</si>
  <si>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</si>
  <si>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</si>
  <si>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</si>
  <si>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</si>
  <si>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</si>
  <si>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</si>
  <si>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</si>
  <si>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</si>
  <si>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</si>
  <si>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</si>
  <si>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</si>
  <si>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</si>
  <si>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</si>
  <si>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</si>
  <si>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</si>
  <si>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</si>
  <si>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</si>
  <si>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</si>
  <si>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</si>
  <si>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</si>
  <si>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</si>
  <si>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</si>
  <si>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</si>
  <si>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</si>
  <si>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</si>
  <si>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</si>
  <si>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</si>
  <si>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</si>
  <si>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</si>
  <si>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</si>
  <si>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</si>
  <si>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</si>
  <si>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</si>
  <si>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</si>
  <si>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</si>
  <si>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</si>
  <si>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</si>
  <si>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</si>
  <si>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</si>
  <si>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</si>
  <si>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</si>
  <si>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</si>
  <si>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</si>
  <si>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</si>
  <si>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</si>
  <si>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</si>
  <si>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</si>
  <si>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</si>
  <si>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</si>
  <si>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</si>
  <si>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</si>
  <si>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</si>
  <si>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</si>
  <si>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</si>
  <si>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</si>
  <si>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</si>
  <si>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</si>
  <si>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</si>
  <si>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</si>
  <si>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</si>
  <si>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</si>
  <si>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</si>
  <si>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</si>
  <si>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</si>
  <si>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</si>
  <si>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</si>
  <si>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</si>
  <si>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</si>
  <si>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</si>
  <si>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</si>
  <si>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</si>
  <si>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</si>
  <si>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</si>
  <si>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</si>
  <si>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</si>
  <si>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</si>
  <si>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</si>
  <si>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</si>
  <si>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</si>
  <si>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</si>
  <si>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</si>
  <si>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</si>
  <si>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</si>
  <si>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</si>
  <si>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</si>
  <si>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</si>
  <si>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</si>
  <si>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</si>
  <si>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</si>
  <si>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</si>
  <si>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</si>
  <si>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</si>
  <si>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</si>
  <si>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</si>
  <si>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</si>
  <si>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</si>
  <si>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</si>
  <si>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</si>
  <si>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</si>
  <si>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</si>
  <si>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</si>
  <si>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</si>
  <si>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</si>
  <si>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</si>
  <si>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</si>
  <si>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</si>
  <si>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</si>
  <si>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</si>
  <si>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</si>
  <si>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</si>
  <si>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</si>
  <si>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</si>
  <si>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</si>
  <si>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</si>
  <si>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</si>
  <si>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</si>
  <si>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</si>
  <si>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</si>
  <si>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</si>
  <si>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</si>
  <si>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</si>
  <si>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</si>
  <si>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</si>
  <si>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</si>
  <si>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</si>
  <si>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</si>
  <si>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</si>
  <si>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</si>
  <si>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</si>
  <si>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</si>
  <si>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</si>
  <si>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</si>
  <si>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</si>
  <si>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</si>
  <si>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</si>
  <si>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</si>
  <si>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</si>
  <si>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</si>
  <si>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</si>
  <si>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</si>
  <si>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</si>
  <si>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</si>
  <si>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</si>
  <si>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</si>
  <si>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</si>
  <si>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</si>
  <si>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</si>
  <si>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</si>
  <si>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</si>
  <si>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</si>
  <si>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</si>
  <si>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</si>
  <si>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</si>
  <si>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</si>
  <si>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</si>
  <si>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</si>
  <si>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</si>
  <si>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</si>
  <si>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</si>
  <si>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</si>
  <si>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</si>
  <si>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</si>
  <si>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</si>
  <si>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</si>
  <si>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</si>
  <si>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</si>
  <si>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</si>
  <si>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</si>
  <si>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</si>
  <si>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</si>
  <si>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</si>
  <si>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</si>
  <si>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</si>
  <si>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</si>
  <si>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</si>
  <si>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</si>
  <si>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</si>
  <si>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</si>
  <si>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</si>
  <si>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</si>
  <si>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</si>
  <si>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</si>
  <si>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</si>
  <si>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</si>
  <si>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</si>
  <si>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</si>
  <si>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</si>
  <si>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</si>
  <si>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</si>
  <si>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</si>
  <si>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</si>
  <si>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</si>
  <si>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</si>
  <si>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</si>
  <si>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</si>
  <si>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</si>
  <si>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</si>
  <si>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</si>
  <si>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</si>
  <si>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</si>
  <si>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</si>
  <si>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</si>
  <si>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</si>
  <si>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</si>
  <si>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</si>
  <si>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</si>
  <si>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</si>
  <si>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</si>
  <si>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</si>
  <si>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</si>
  <si>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</si>
  <si>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</si>
  <si>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</si>
  <si>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</si>
  <si>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</si>
  <si>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</si>
  <si>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</si>
  <si>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</si>
  <si>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</si>
  <si>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</si>
  <si>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</si>
  <si>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</si>
  <si>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</si>
  <si>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</si>
  <si>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</si>
  <si>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</si>
  <si>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</si>
  <si>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</si>
  <si>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</si>
  <si>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</si>
  <si>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</si>
  <si>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</si>
  <si>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</si>
  <si>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</si>
  <si>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</si>
  <si>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</si>
  <si>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</si>
  <si>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</si>
  <si>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</si>
  <si>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</si>
  <si>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</si>
  <si>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</si>
  <si>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</si>
  <si>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</si>
  <si>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</si>
  <si>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</si>
  <si>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</si>
  <si>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</si>
  <si>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</si>
  <si>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</si>
  <si>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</si>
  <si>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</si>
  <si>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</si>
  <si>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</si>
  <si>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</si>
  <si>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</si>
  <si>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</si>
  <si>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</si>
  <si>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</si>
  <si>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</si>
  <si>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</si>
  <si>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</si>
  <si>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</si>
  <si>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</si>
  <si>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</si>
  <si>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</si>
  <si>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</si>
  <si>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</si>
  <si>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</si>
  <si>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</si>
  <si>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</si>
  <si>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</si>
  <si>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</si>
  <si>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</si>
  <si>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</si>
  <si>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</si>
  <si>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</si>
  <si>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</si>
  <si>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</si>
  <si>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</si>
  <si>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</si>
  <si>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</si>
  <si>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</si>
  <si>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</si>
  <si>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</si>
  <si>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</si>
  <si>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</si>
  <si>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</si>
  <si>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</si>
  <si>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</si>
  <si>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</si>
  <si>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</si>
  <si>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</si>
  <si>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</si>
  <si>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</si>
  <si>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</si>
  <si>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</si>
  <si>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</si>
  <si>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</si>
  <si>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2017-06-04</t>
  </si>
  <si>
    <t>NR 23/2017</t>
  </si>
  <si>
    <t>19.06.2017r.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</si>
  <si>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5 - 11.06.2017r.</t>
    </r>
  </si>
  <si>
    <t>2017-06-11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</si>
  <si>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5 - 11.06.2017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</si>
</sst>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0" fontId="191" fillId="0" borderId="0" xfId="0" applyFont="1" applyFill="1"/>
    <xf numFmtId="2" fontId="36" fillId="0" borderId="43" xfId="0" applyNumberFormat="1" applyFont="1" applyFill="1" applyBorder="1" applyAlignment="1">
      <alignment vertical="center" wrapText="1"/>
    </xf>
    <xf numFmtId="164" fontId="60" fillId="4" borderId="65" xfId="189" applyNumberFormat="1" applyFont="1" applyFill="1" applyBorder="1"/>
    <xf numFmtId="164" fontId="192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2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14" fontId="190" fillId="0" borderId="4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2" borderId="21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64" fontId="191" fillId="0" borderId="0" xfId="0" applyNumberFormat="1" applyFont="1" applyFill="1"/>
    <xf numFmtId="14" fontId="190" fillId="2" borderId="2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Continuous" vertical="center"/>
    </xf>
    <xf numFmtId="0" fontId="0" fillId="0" borderId="0" xfId="0" applyAlignment="1">
      <alignment horizontal="right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190" fillId="0" borderId="12" xfId="0" applyNumberFormat="1" applyFont="1" applyFill="1" applyBorder="1" applyAlignment="1">
      <alignment horizontal="center" vertical="center" wrapText="1"/>
    </xf>
    <xf numFmtId="14" fontId="190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4" fillId="0" borderId="58" xfId="0" applyNumberFormat="1" applyFont="1" applyFill="1" applyBorder="1"/>
    <xf numFmtId="164" fontId="54" fillId="0" borderId="62" xfId="0" applyNumberFormat="1" applyFont="1" applyFill="1" applyBorder="1"/>
    <xf numFmtId="14" fontId="4" fillId="0" borderId="12" xfId="0" applyNumberFormat="1" applyFont="1" applyFill="1" applyBorder="1" applyAlignment="1">
      <alignment horizontal="center" vertical="center" wrapText="1"/>
    </xf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14" fontId="4" fillId="0" borderId="46" xfId="0" applyNumberFormat="1" applyFont="1" applyBorder="1" applyAlignment="1">
      <alignment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2" fontId="13" fillId="0" borderId="21" xfId="0" quotePrefix="1" applyNumberFormat="1" applyFont="1" applyFill="1" applyBorder="1"/>
    <xf numFmtId="2" fontId="13" fillId="0" borderId="46" xfId="0" quotePrefix="1" applyNumberFormat="1" applyFont="1" applyFill="1" applyBorder="1"/>
    <xf numFmtId="164" fontId="181" fillId="4" borderId="29" xfId="0" quotePrefix="1" applyNumberFormat="1" applyFont="1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39" fillId="0" borderId="82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95250</xdr:rowOff>
    </xdr:from>
    <xdr:to>
      <xdr:col>10</xdr:col>
      <xdr:colOff>286652</xdr:colOff>
      <xdr:row>20</xdr:row>
      <xdr:rowOff>87910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95250"/>
          <a:ext cx="6011177" cy="3231160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21</xdr:row>
      <xdr:rowOff>0</xdr:rowOff>
    </xdr:from>
    <xdr:to>
      <xdr:col>10</xdr:col>
      <xdr:colOff>286652</xdr:colOff>
      <xdr:row>40</xdr:row>
      <xdr:rowOff>154585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3400425"/>
          <a:ext cx="6011177" cy="3231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C25" sqref="C2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abSelected="1" zoomScale="90" zoomScaleNormal="90" workbookViewId="0">
      <selection activeCell="O17" sqref="N17:O1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105" t="s">
        <v>92</v>
      </c>
      <c r="B1" s="1105"/>
      <c r="C1" s="1105"/>
      <c r="D1" s="1105"/>
      <c r="E1" s="1105"/>
      <c r="F1" s="1105"/>
      <c r="G1" s="1105"/>
      <c r="H1" s="1105"/>
      <c r="I1" s="1105"/>
      <c r="J1" s="1105"/>
      <c r="K1" s="1105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111" t="s">
        <v>104</v>
      </c>
      <c r="C3" s="1112"/>
      <c r="D3" s="1112"/>
      <c r="E3" s="1112"/>
      <c r="F3" s="1113"/>
      <c r="G3" s="1107" t="s">
        <v>75</v>
      </c>
      <c r="H3" s="1108"/>
      <c r="I3" s="1114" t="s">
        <v>339</v>
      </c>
      <c r="J3" s="1109" t="s">
        <v>76</v>
      </c>
      <c r="K3" s="1110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115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6.3583728523998833</v>
      </c>
      <c r="C6" s="784">
        <v>12541.169334122058</v>
      </c>
      <c r="D6" s="785">
        <v>12791.992720804499</v>
      </c>
      <c r="E6" s="794">
        <v>1.068149677065962</v>
      </c>
      <c r="F6" s="152">
        <v>1.9508138943921636</v>
      </c>
      <c r="G6" s="780">
        <v>320.00842734953034</v>
      </c>
      <c r="H6" s="774">
        <v>0.45739364659323317</v>
      </c>
      <c r="I6" s="774">
        <v>11.346771837569383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6.4831841516129041</v>
      </c>
      <c r="C7" s="786">
        <v>12028.170967741937</v>
      </c>
      <c r="D7" s="787">
        <v>12268.734387096776</v>
      </c>
      <c r="E7" s="795">
        <v>-5.5718367911087769</v>
      </c>
      <c r="F7" s="145">
        <v>-7.0825724682818292</v>
      </c>
      <c r="G7" s="781">
        <v>238.44615384615383</v>
      </c>
      <c r="H7" s="770">
        <v>-7.468656716417911</v>
      </c>
      <c r="I7" s="770">
        <v>0</v>
      </c>
      <c r="J7" s="770">
        <v>6.8216403421315006E-2</v>
      </c>
      <c r="K7" s="771">
        <v>-7.7403596520124879E-3</v>
      </c>
    </row>
    <row r="8" spans="1:12" s="148" customFormat="1" ht="24" customHeight="1">
      <c r="A8" s="91" t="s">
        <v>112</v>
      </c>
      <c r="B8" s="777">
        <v>7.0707006983749636</v>
      </c>
      <c r="C8" s="788">
        <v>13118.183113868206</v>
      </c>
      <c r="D8" s="789">
        <v>13380.546776145571</v>
      </c>
      <c r="E8" s="772">
        <v>0.29618029718391375</v>
      </c>
      <c r="F8" s="97">
        <v>0.49394407690380604</v>
      </c>
      <c r="G8" s="782">
        <v>352.4091251298027</v>
      </c>
      <c r="H8" s="772">
        <v>-0.30886862520353769</v>
      </c>
      <c r="I8" s="772">
        <v>17.816179844012847</v>
      </c>
      <c r="J8" s="772">
        <v>40.426090150600828</v>
      </c>
      <c r="K8" s="97">
        <v>2.2198383247170952</v>
      </c>
    </row>
    <row r="9" spans="1:12" s="148" customFormat="1" ht="24" customHeight="1">
      <c r="A9" s="91" t="s">
        <v>113</v>
      </c>
      <c r="B9" s="777">
        <v>6.9672866531584354</v>
      </c>
      <c r="C9" s="788">
        <v>13022.965706838195</v>
      </c>
      <c r="D9" s="789">
        <v>13283.425020974959</v>
      </c>
      <c r="E9" s="772">
        <v>1.3944310604111432</v>
      </c>
      <c r="F9" s="97">
        <v>-0.86346602786529381</v>
      </c>
      <c r="G9" s="782">
        <v>381.82480369515008</v>
      </c>
      <c r="H9" s="772">
        <v>-0.2005512542287789</v>
      </c>
      <c r="I9" s="772">
        <v>14.067439409905164</v>
      </c>
      <c r="J9" s="772">
        <v>11.360654877472845</v>
      </c>
      <c r="K9" s="97">
        <v>0.27096746876703115</v>
      </c>
    </row>
    <row r="10" spans="1:12" s="148" customFormat="1" ht="24" customHeight="1">
      <c r="A10" s="91" t="s">
        <v>114</v>
      </c>
      <c r="B10" s="911" t="s">
        <v>105</v>
      </c>
      <c r="C10" s="790" t="s">
        <v>105</v>
      </c>
      <c r="D10" s="791" t="s">
        <v>105</v>
      </c>
      <c r="E10" s="1058" t="s">
        <v>105</v>
      </c>
      <c r="F10" s="772" t="s">
        <v>105</v>
      </c>
      <c r="G10" s="782" t="s">
        <v>105</v>
      </c>
      <c r="H10" s="772" t="s">
        <v>105</v>
      </c>
      <c r="I10" s="772" t="s">
        <v>105</v>
      </c>
      <c r="J10" s="772" t="s">
        <v>105</v>
      </c>
      <c r="K10" s="97" t="s">
        <v>105</v>
      </c>
    </row>
    <row r="11" spans="1:12" s="148" customFormat="1" ht="24" customHeight="1">
      <c r="A11" s="91" t="s">
        <v>102</v>
      </c>
      <c r="B11" s="777">
        <v>5.1277730433804214</v>
      </c>
      <c r="C11" s="788">
        <v>11027.468910495531</v>
      </c>
      <c r="D11" s="789">
        <v>11248.018288705442</v>
      </c>
      <c r="E11" s="772">
        <v>1.1692193811919962</v>
      </c>
      <c r="F11" s="97">
        <v>6.5465413301301858</v>
      </c>
      <c r="G11" s="782">
        <v>275.02669683257915</v>
      </c>
      <c r="H11" s="772">
        <v>-0.16855120063773177</v>
      </c>
      <c r="I11" s="772">
        <v>1.8841451192623773</v>
      </c>
      <c r="J11" s="772">
        <v>26.672613737734164</v>
      </c>
      <c r="K11" s="97">
        <v>-2.4772547986374391</v>
      </c>
    </row>
    <row r="12" spans="1:12" s="148" customFormat="1" ht="24" customHeight="1" thickBot="1">
      <c r="A12" s="92" t="s">
        <v>115</v>
      </c>
      <c r="B12" s="778">
        <v>6.5394942439550476</v>
      </c>
      <c r="C12" s="792">
        <v>12673.438457277223</v>
      </c>
      <c r="D12" s="793">
        <v>12926.907226422769</v>
      </c>
      <c r="E12" s="773">
        <v>0.52686541194003389</v>
      </c>
      <c r="F12" s="98">
        <v>2.0157062485786894</v>
      </c>
      <c r="G12" s="783">
        <v>282.43633919843597</v>
      </c>
      <c r="H12" s="773">
        <v>0.16462461790292132</v>
      </c>
      <c r="I12" s="773">
        <v>11.316648531011969</v>
      </c>
      <c r="J12" s="773">
        <v>21.472424830770844</v>
      </c>
      <c r="K12" s="98">
        <v>-5.8106351946847212E-3</v>
      </c>
    </row>
    <row r="13" spans="1:12" s="148" customFormat="1"/>
    <row r="14" spans="1:12" s="148" customFormat="1" ht="46.5" customHeight="1">
      <c r="A14" s="1106" t="s">
        <v>134</v>
      </c>
      <c r="B14" s="1106"/>
      <c r="C14" s="1106"/>
      <c r="D14" s="1106"/>
      <c r="E14" s="1106"/>
      <c r="F14" s="1106"/>
      <c r="G14" s="1106"/>
      <c r="H14" s="1106"/>
      <c r="I14" s="1106"/>
      <c r="J14" s="1106"/>
      <c r="K14" s="1106"/>
    </row>
    <row r="15" spans="1:12" s="148" customFormat="1" ht="33.75" customHeight="1">
      <c r="A15" s="1106" t="s">
        <v>103</v>
      </c>
      <c r="B15" s="1106"/>
      <c r="C15" s="1106"/>
      <c r="D15" s="1106"/>
      <c r="E15" s="1106"/>
      <c r="F15" s="1106"/>
      <c r="G15" s="1106"/>
      <c r="H15" s="1106"/>
      <c r="I15" s="1106"/>
      <c r="J15" s="1106"/>
      <c r="K15" s="1106"/>
    </row>
    <row r="16" spans="1:12" s="148" customFormat="1">
      <c r="A16" s="1106" t="s">
        <v>179</v>
      </c>
      <c r="B16" s="1106"/>
      <c r="C16" s="1106"/>
      <c r="D16" s="1106"/>
      <c r="E16" s="1106"/>
      <c r="F16" s="1106"/>
      <c r="G16" s="1106"/>
      <c r="H16" s="1106"/>
      <c r="I16" s="1106"/>
      <c r="J16" s="1106"/>
      <c r="K16" s="1106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L22" sqref="L22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H25" sqref="H2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9" t="s">
        <v>91</v>
      </c>
      <c r="B1" s="1119"/>
      <c r="C1" s="1119"/>
      <c r="D1" s="1119"/>
      <c r="E1" s="1119"/>
      <c r="F1" s="1119"/>
      <c r="G1" s="1119"/>
      <c r="H1" s="1119"/>
      <c r="I1" s="1119"/>
      <c r="J1" s="1119"/>
      <c r="K1" s="176"/>
    </row>
    <row r="2" spans="1:11" ht="19.5" thickBot="1">
      <c r="A2" s="1116" t="s">
        <v>109</v>
      </c>
      <c r="B2" s="1117"/>
      <c r="C2" s="1117"/>
      <c r="D2" s="1117"/>
      <c r="E2" s="1117"/>
      <c r="F2" s="1117"/>
      <c r="G2" s="1117"/>
      <c r="H2" s="1117"/>
      <c r="I2" s="1117"/>
      <c r="J2" s="1118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6.3400537885989845</v>
      </c>
      <c r="C7" s="828">
        <v>12505.03705838064</v>
      </c>
      <c r="D7" s="829">
        <v>12755.137799548253</v>
      </c>
      <c r="E7" s="804">
        <v>0.9189592356952232</v>
      </c>
      <c r="F7" s="830">
        <v>317.98783910196443</v>
      </c>
      <c r="G7" s="804">
        <v>0.48816727218790212</v>
      </c>
      <c r="H7" s="804">
        <v>9.8789401553220646</v>
      </c>
      <c r="I7" s="804">
        <v>100</v>
      </c>
      <c r="J7" s="805" t="s">
        <v>23</v>
      </c>
    </row>
    <row r="8" spans="1:11" ht="15">
      <c r="A8" s="798" t="s">
        <v>111</v>
      </c>
      <c r="B8" s="806">
        <v>6.1984278907201871</v>
      </c>
      <c r="C8" s="807">
        <v>11499.866216549512</v>
      </c>
      <c r="D8" s="808">
        <v>11729.863540880502</v>
      </c>
      <c r="E8" s="831">
        <v>-10.383690552010961</v>
      </c>
      <c r="F8" s="809">
        <v>227.14285714285714</v>
      </c>
      <c r="G8" s="810">
        <v>-18.877551020408166</v>
      </c>
      <c r="H8" s="810">
        <v>133.33333333333331</v>
      </c>
      <c r="I8" s="810">
        <v>7.2757509614385193E-2</v>
      </c>
      <c r="J8" s="811">
        <v>3.849528942251676E-2</v>
      </c>
    </row>
    <row r="9" spans="1:11" ht="15">
      <c r="A9" s="799" t="s">
        <v>112</v>
      </c>
      <c r="B9" s="812">
        <v>7.0144521625517982</v>
      </c>
      <c r="C9" s="813">
        <v>13013.82590454879</v>
      </c>
      <c r="D9" s="814">
        <v>13274.102422639766</v>
      </c>
      <c r="E9" s="832">
        <v>0.12736500720318927</v>
      </c>
      <c r="F9" s="815">
        <v>349.81982451329856</v>
      </c>
      <c r="G9" s="816">
        <v>-7.2405404855440003E-2</v>
      </c>
      <c r="H9" s="816">
        <v>11.939840392879066</v>
      </c>
      <c r="I9" s="816">
        <v>37.906662509094687</v>
      </c>
      <c r="J9" s="817">
        <v>0.69789138072557222</v>
      </c>
    </row>
    <row r="10" spans="1:11" ht="15">
      <c r="A10" s="799" t="s">
        <v>113</v>
      </c>
      <c r="B10" s="812">
        <v>6.9879702158605168</v>
      </c>
      <c r="C10" s="813">
        <v>13061.6265717019</v>
      </c>
      <c r="D10" s="814">
        <v>13322.859103135937</v>
      </c>
      <c r="E10" s="832">
        <v>0.92947893025302242</v>
      </c>
      <c r="F10" s="815">
        <v>383.85689201053555</v>
      </c>
      <c r="G10" s="816">
        <v>0.45854235461978665</v>
      </c>
      <c r="H10" s="816">
        <v>6.7478912839737584</v>
      </c>
      <c r="I10" s="816">
        <v>11.838686207254963</v>
      </c>
      <c r="J10" s="817">
        <v>-0.34724344098624371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5.1744037511188248</v>
      </c>
      <c r="C12" s="813">
        <v>11127.750002406074</v>
      </c>
      <c r="D12" s="814">
        <v>11350.305002454195</v>
      </c>
      <c r="E12" s="832">
        <v>1.7609765422319044</v>
      </c>
      <c r="F12" s="815">
        <v>272.69161538461543</v>
      </c>
      <c r="G12" s="816">
        <v>0.56098242614377802</v>
      </c>
      <c r="H12" s="816">
        <v>4.2920176494183711</v>
      </c>
      <c r="I12" s="816">
        <v>27.024217856771642</v>
      </c>
      <c r="J12" s="817">
        <v>-1.4476871226710273</v>
      </c>
    </row>
    <row r="13" spans="1:11" ht="15.75" thickBot="1">
      <c r="A13" s="800" t="s">
        <v>115</v>
      </c>
      <c r="B13" s="818">
        <v>6.5221351403239334</v>
      </c>
      <c r="C13" s="819">
        <v>12639.796783573514</v>
      </c>
      <c r="D13" s="820">
        <v>12892.592719244985</v>
      </c>
      <c r="E13" s="833">
        <v>0.98717158302262975</v>
      </c>
      <c r="F13" s="821">
        <v>285.35318671454218</v>
      </c>
      <c r="G13" s="822">
        <v>1.190352855569512</v>
      </c>
      <c r="H13" s="822">
        <v>15.142118863049095</v>
      </c>
      <c r="I13" s="822">
        <v>23.157675917264317</v>
      </c>
      <c r="J13" s="823">
        <v>1.058543893509178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6.4830876125122581</v>
      </c>
      <c r="C15" s="802">
        <v>12787.155054264807</v>
      </c>
      <c r="D15" s="803">
        <v>13042.898155350103</v>
      </c>
      <c r="E15" s="804">
        <v>1.2399013320531636</v>
      </c>
      <c r="F15" s="804">
        <v>325.41517812963878</v>
      </c>
      <c r="G15" s="804">
        <v>0.25267432869036166</v>
      </c>
      <c r="H15" s="804">
        <v>13.955455314350154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6.7830269384105959</v>
      </c>
      <c r="C16" s="807">
        <v>12584.465562913907</v>
      </c>
      <c r="D16" s="808">
        <v>12836.154874172185</v>
      </c>
      <c r="E16" s="831">
        <v>-0.95888755629847722</v>
      </c>
      <c r="F16" s="809">
        <v>251.66666666666666</v>
      </c>
      <c r="G16" s="810">
        <v>0.26959905441119092</v>
      </c>
      <c r="H16" s="810">
        <v>-40</v>
      </c>
      <c r="I16" s="810">
        <v>7.4220682830282034E-2</v>
      </c>
      <c r="J16" s="811">
        <v>-6.6743512264163959E-2</v>
      </c>
    </row>
    <row r="17" spans="1:10" ht="15">
      <c r="A17" s="799" t="s">
        <v>112</v>
      </c>
      <c r="B17" s="812">
        <v>7.1504117607567892</v>
      </c>
      <c r="C17" s="813">
        <v>13266.070057062689</v>
      </c>
      <c r="D17" s="814">
        <v>13531.391458203943</v>
      </c>
      <c r="E17" s="832">
        <v>0.34582887637491128</v>
      </c>
      <c r="F17" s="815">
        <v>354.52101372756067</v>
      </c>
      <c r="G17" s="816">
        <v>-0.76423294271175346</v>
      </c>
      <c r="H17" s="816">
        <v>25.805380272334773</v>
      </c>
      <c r="I17" s="816">
        <v>46.857991093518059</v>
      </c>
      <c r="J17" s="817">
        <v>4.4136719505803654</v>
      </c>
    </row>
    <row r="18" spans="1:10" ht="15">
      <c r="A18" s="799" t="s">
        <v>113</v>
      </c>
      <c r="B18" s="812">
        <v>6.986432864049287</v>
      </c>
      <c r="C18" s="813">
        <v>13058.753016914554</v>
      </c>
      <c r="D18" s="814">
        <v>13319.928077252845</v>
      </c>
      <c r="E18" s="832">
        <v>2.4278887552744024</v>
      </c>
      <c r="F18" s="815">
        <v>375.25891304347823</v>
      </c>
      <c r="G18" s="816">
        <v>-1.842391247025557</v>
      </c>
      <c r="H18" s="816">
        <v>23.655913978494624</v>
      </c>
      <c r="I18" s="816">
        <v>11.380504700643247</v>
      </c>
      <c r="J18" s="817">
        <v>0.89276858561646399</v>
      </c>
    </row>
    <row r="19" spans="1:10" ht="15">
      <c r="A19" s="799" t="s">
        <v>114</v>
      </c>
      <c r="B19" s="826" t="s">
        <v>105</v>
      </c>
      <c r="C19" s="813" t="s">
        <v>105</v>
      </c>
      <c r="D19" s="814" t="s">
        <v>105</v>
      </c>
      <c r="E19" s="832" t="s">
        <v>105</v>
      </c>
      <c r="F19" s="815" t="s">
        <v>105</v>
      </c>
      <c r="G19" s="816" t="s">
        <v>105</v>
      </c>
      <c r="H19" s="816" t="s">
        <v>105</v>
      </c>
      <c r="I19" s="816" t="s">
        <v>105</v>
      </c>
      <c r="J19" s="817" t="s">
        <v>105</v>
      </c>
    </row>
    <row r="20" spans="1:10" ht="15">
      <c r="A20" s="799" t="s">
        <v>102</v>
      </c>
      <c r="B20" s="812">
        <v>5.1943169594710934</v>
      </c>
      <c r="C20" s="813">
        <v>11170.574106389447</v>
      </c>
      <c r="D20" s="814">
        <v>11393.985588517236</v>
      </c>
      <c r="E20" s="832">
        <v>0.58865304393120188</v>
      </c>
      <c r="F20" s="815">
        <v>280.81632302405501</v>
      </c>
      <c r="G20" s="816">
        <v>-0.99573003554063488</v>
      </c>
      <c r="H20" s="816">
        <v>-0.11441647597254005</v>
      </c>
      <c r="I20" s="816">
        <v>21.598218703612073</v>
      </c>
      <c r="J20" s="817">
        <v>-3.042322598897087</v>
      </c>
    </row>
    <row r="21" spans="1:10" ht="15.75" thickBot="1">
      <c r="A21" s="800" t="s">
        <v>115</v>
      </c>
      <c r="B21" s="818">
        <v>6.6623519721486302</v>
      </c>
      <c r="C21" s="819">
        <v>12911.534829745407</v>
      </c>
      <c r="D21" s="820">
        <v>13169.765526340316</v>
      </c>
      <c r="E21" s="833">
        <v>0.64767803399696067</v>
      </c>
      <c r="F21" s="821">
        <v>277.51059113300488</v>
      </c>
      <c r="G21" s="822">
        <v>-1.23862578609892</v>
      </c>
      <c r="H21" s="822">
        <v>2.7197975964579379</v>
      </c>
      <c r="I21" s="822">
        <v>20.089064819396338</v>
      </c>
      <c r="J21" s="823">
        <v>-2.1973744250355765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5.6923886653559004</v>
      </c>
      <c r="C23" s="802">
        <v>11227.591055928797</v>
      </c>
      <c r="D23" s="803">
        <v>11452.142877047372</v>
      </c>
      <c r="E23" s="804">
        <v>0.3585915159442179</v>
      </c>
      <c r="F23" s="804">
        <v>302.09874260355031</v>
      </c>
      <c r="G23" s="804">
        <v>0.8772790524260049</v>
      </c>
      <c r="H23" s="804">
        <v>6.8774703557312256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6.704142926737255</v>
      </c>
      <c r="C25" s="813">
        <v>12438.113036618282</v>
      </c>
      <c r="D25" s="814">
        <v>12686.875297350649</v>
      </c>
      <c r="E25" s="832">
        <v>-0.28466557648557206</v>
      </c>
      <c r="F25" s="815">
        <v>357.80371747211899</v>
      </c>
      <c r="G25" s="816">
        <v>1.1867144117478423</v>
      </c>
      <c r="H25" s="816">
        <v>-0.37037037037037041</v>
      </c>
      <c r="I25" s="816">
        <v>19.896449704142011</v>
      </c>
      <c r="J25" s="817">
        <v>-1.4474238136445479</v>
      </c>
    </row>
    <row r="26" spans="1:10" ht="15">
      <c r="A26" s="799" t="s">
        <v>113</v>
      </c>
      <c r="B26" s="812">
        <v>6.6137992596843604</v>
      </c>
      <c r="C26" s="813">
        <v>12362.241606886655</v>
      </c>
      <c r="D26" s="814">
        <v>12609.486439024389</v>
      </c>
      <c r="E26" s="832">
        <v>-0.84292269476858361</v>
      </c>
      <c r="F26" s="815">
        <v>417.75377358490567</v>
      </c>
      <c r="G26" s="816">
        <v>6.774597961980791</v>
      </c>
      <c r="H26" s="816">
        <v>21.839080459770116</v>
      </c>
      <c r="I26" s="816">
        <v>7.840236686390532</v>
      </c>
      <c r="J26" s="817">
        <v>0.96276633065930639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4.7970881890983685</v>
      </c>
      <c r="C28" s="813">
        <v>10316.318686233049</v>
      </c>
      <c r="D28" s="814">
        <v>10522.645059957711</v>
      </c>
      <c r="E28" s="832">
        <v>0.3452662205069908</v>
      </c>
      <c r="F28" s="815">
        <v>269.5123473541384</v>
      </c>
      <c r="G28" s="816">
        <v>-0.5257870190507874</v>
      </c>
      <c r="H28" s="816">
        <v>-1.4705882352941175</v>
      </c>
      <c r="I28" s="816">
        <v>54.511834319526628</v>
      </c>
      <c r="J28" s="817">
        <v>-4.6186004630820676</v>
      </c>
    </row>
    <row r="29" spans="1:10" ht="15.75" thickBot="1">
      <c r="A29" s="800" t="s">
        <v>115</v>
      </c>
      <c r="B29" s="818">
        <v>5.8996465614030011</v>
      </c>
      <c r="C29" s="819">
        <v>11433.423568610468</v>
      </c>
      <c r="D29" s="820">
        <v>11662.092039982677</v>
      </c>
      <c r="E29" s="833">
        <v>-1.097532925968677</v>
      </c>
      <c r="F29" s="821">
        <v>288.6491666666667</v>
      </c>
      <c r="G29" s="822">
        <v>-1.0164008678735796</v>
      </c>
      <c r="H29" s="822">
        <v>50</v>
      </c>
      <c r="I29" s="822">
        <v>17.751479289940828</v>
      </c>
      <c r="J29" s="823">
        <v>5.1032579460673109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121" t="s">
        <v>63</v>
      </c>
      <c r="C34" s="1122"/>
      <c r="D34" s="1122"/>
      <c r="E34" s="1122"/>
      <c r="F34" s="1122"/>
      <c r="G34" s="1122"/>
      <c r="H34" s="1123"/>
    </row>
    <row r="35" spans="1:8" ht="15.75">
      <c r="A35" s="846" t="s">
        <v>66</v>
      </c>
      <c r="B35" s="1127" t="s">
        <v>67</v>
      </c>
      <c r="C35" s="1128"/>
      <c r="D35" s="1128"/>
      <c r="E35" s="1128"/>
      <c r="F35" s="1128"/>
      <c r="G35" s="1128"/>
      <c r="H35" s="1129"/>
    </row>
    <row r="36" spans="1:8" ht="15.75">
      <c r="A36" s="841" t="s">
        <v>68</v>
      </c>
      <c r="B36" s="1124" t="s">
        <v>69</v>
      </c>
      <c r="C36" s="1125"/>
      <c r="D36" s="1125"/>
      <c r="E36" s="1125"/>
      <c r="F36" s="1125"/>
      <c r="G36" s="1125"/>
      <c r="H36" s="1126"/>
    </row>
    <row r="37" spans="1:8" ht="16.5" thickBot="1">
      <c r="A37" s="842" t="s">
        <v>70</v>
      </c>
      <c r="B37" s="1130" t="s">
        <v>65</v>
      </c>
      <c r="C37" s="1131"/>
      <c r="D37" s="1131"/>
      <c r="E37" s="1131"/>
      <c r="F37" s="1131"/>
      <c r="G37" s="1131"/>
      <c r="H37" s="1132"/>
    </row>
    <row r="38" spans="1:8">
      <c r="A38" s="1120"/>
      <c r="B38" s="1120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137" t="s">
        <v>107</v>
      </c>
      <c r="B1" s="1137"/>
      <c r="C1" s="1137"/>
      <c r="D1" s="1137"/>
      <c r="E1" s="1137"/>
      <c r="F1" s="1137"/>
      <c r="G1" s="1137"/>
      <c r="H1" s="1137"/>
      <c r="I1" s="1137"/>
      <c r="J1" s="1137"/>
      <c r="K1" s="1137"/>
      <c r="L1" s="1137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07"/>
      <c r="H4" s="1135" t="s">
        <v>10</v>
      </c>
      <c r="I4" s="1136"/>
      <c r="J4" s="985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86" t="s">
        <v>40</v>
      </c>
      <c r="D5" s="986"/>
      <c r="E5" s="987" t="s">
        <v>41</v>
      </c>
      <c r="F5" s="988"/>
      <c r="G5" s="1060"/>
      <c r="H5" s="1133" t="s">
        <v>15</v>
      </c>
      <c r="I5" s="1134"/>
      <c r="J5" s="989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994" t="s">
        <v>370</v>
      </c>
      <c r="D6" s="866" t="s">
        <v>366</v>
      </c>
      <c r="E6" s="975" t="s">
        <v>370</v>
      </c>
      <c r="F6" s="1052" t="s">
        <v>366</v>
      </c>
      <c r="G6" s="1059" t="s">
        <v>20</v>
      </c>
      <c r="H6" s="100" t="s">
        <v>370</v>
      </c>
      <c r="I6" s="102" t="s">
        <v>20</v>
      </c>
      <c r="J6" s="1061" t="s">
        <v>20</v>
      </c>
      <c r="K6" s="1053" t="s">
        <v>370</v>
      </c>
      <c r="L6" s="1062" t="s">
        <v>21</v>
      </c>
      <c r="N6" s="845" t="s">
        <v>68</v>
      </c>
      <c r="O6" s="71" t="s">
        <v>69</v>
      </c>
    </row>
    <row r="7" spans="1:15" ht="15" thickBot="1">
      <c r="A7" s="39" t="s">
        <v>22</v>
      </c>
      <c r="B7" s="40" t="s">
        <v>23</v>
      </c>
      <c r="C7" s="103">
        <v>12541.169334122058</v>
      </c>
      <c r="D7" s="103">
        <v>12408.626628857595</v>
      </c>
      <c r="E7" s="104">
        <v>12791.992720804499</v>
      </c>
      <c r="F7" s="1054">
        <v>12656.799161434747</v>
      </c>
      <c r="G7" s="1063">
        <v>1.068149677065962</v>
      </c>
      <c r="H7" s="105">
        <v>320.00842734953034</v>
      </c>
      <c r="I7" s="105">
        <v>0.45739364659323317</v>
      </c>
      <c r="J7" s="106">
        <v>11.346771837569383</v>
      </c>
      <c r="K7" s="105">
        <v>100</v>
      </c>
      <c r="L7" s="1064" t="s">
        <v>23</v>
      </c>
      <c r="N7" s="1138" t="s">
        <v>110</v>
      </c>
      <c r="O7" s="1138"/>
    </row>
    <row r="8" spans="1:15" ht="15" thickBot="1">
      <c r="A8" s="41"/>
      <c r="B8" s="42"/>
      <c r="C8" s="107"/>
      <c r="D8" s="107"/>
      <c r="E8" s="107"/>
      <c r="F8" s="107"/>
      <c r="G8" s="1065"/>
      <c r="H8" s="106"/>
      <c r="I8" s="106"/>
      <c r="J8" s="106"/>
      <c r="K8" s="106"/>
      <c r="L8" s="1066"/>
      <c r="N8" s="1138"/>
      <c r="O8" s="1138"/>
    </row>
    <row r="9" spans="1:15" ht="15">
      <c r="A9" s="43" t="s">
        <v>116</v>
      </c>
      <c r="B9" s="44" t="s">
        <v>23</v>
      </c>
      <c r="C9" s="108">
        <v>12028.170967741937</v>
      </c>
      <c r="D9" s="108">
        <v>12737.906318407962</v>
      </c>
      <c r="E9" s="109">
        <v>12268.734387096776</v>
      </c>
      <c r="F9" s="109">
        <v>12992.664444776121</v>
      </c>
      <c r="G9" s="1067">
        <v>-5.5718367911087769</v>
      </c>
      <c r="H9" s="110">
        <v>238.44615384615383</v>
      </c>
      <c r="I9" s="110">
        <v>-7.468656716417911</v>
      </c>
      <c r="J9" s="110">
        <v>0</v>
      </c>
      <c r="K9" s="110">
        <v>6.8216403421315006E-2</v>
      </c>
      <c r="L9" s="1068">
        <v>-7.7403596520124879E-3</v>
      </c>
      <c r="N9" s="1138"/>
      <c r="O9" s="1138"/>
    </row>
    <row r="10" spans="1:15" ht="15">
      <c r="A10" s="52" t="s">
        <v>117</v>
      </c>
      <c r="B10" s="111" t="s">
        <v>23</v>
      </c>
      <c r="C10" s="112">
        <v>13118.183113868206</v>
      </c>
      <c r="D10" s="112">
        <v>13079.44437664346</v>
      </c>
      <c r="E10" s="113">
        <v>13380.546776145571</v>
      </c>
      <c r="F10" s="113">
        <v>13341.033264176329</v>
      </c>
      <c r="G10" s="1069">
        <v>0.29618029718391375</v>
      </c>
      <c r="H10" s="114">
        <v>352.4091251298027</v>
      </c>
      <c r="I10" s="114">
        <v>-0.30886862520353769</v>
      </c>
      <c r="J10" s="114">
        <v>17.816179844012847</v>
      </c>
      <c r="K10" s="114">
        <v>40.426090150600828</v>
      </c>
      <c r="L10" s="1070">
        <v>2.2198383247170952</v>
      </c>
    </row>
    <row r="11" spans="1:15" ht="15">
      <c r="A11" s="45" t="s">
        <v>118</v>
      </c>
      <c r="B11" s="46" t="s">
        <v>23</v>
      </c>
      <c r="C11" s="115">
        <v>13022.965706838195</v>
      </c>
      <c r="D11" s="115">
        <v>12843.866838287271</v>
      </c>
      <c r="E11" s="116">
        <v>13283.425020974959</v>
      </c>
      <c r="F11" s="116">
        <v>13100.744175053016</v>
      </c>
      <c r="G11" s="1071">
        <v>1.3944310604111432</v>
      </c>
      <c r="H11" s="117">
        <v>381.82480369515008</v>
      </c>
      <c r="I11" s="117">
        <v>-0.2005512542287789</v>
      </c>
      <c r="J11" s="117">
        <v>14.067439409905164</v>
      </c>
      <c r="K11" s="117">
        <v>11.360654877472845</v>
      </c>
      <c r="L11" s="1072">
        <v>0.27096746876703115</v>
      </c>
    </row>
    <row r="12" spans="1:15" ht="15">
      <c r="A12" s="45" t="s">
        <v>119</v>
      </c>
      <c r="B12" s="46" t="s">
        <v>23</v>
      </c>
      <c r="C12" s="115" t="s">
        <v>105</v>
      </c>
      <c r="D12" s="115" t="s">
        <v>105</v>
      </c>
      <c r="E12" s="116" t="s">
        <v>105</v>
      </c>
      <c r="F12" s="116" t="s">
        <v>105</v>
      </c>
      <c r="G12" s="1071" t="s">
        <v>105</v>
      </c>
      <c r="H12" s="117" t="s">
        <v>105</v>
      </c>
      <c r="I12" s="117" t="s">
        <v>105</v>
      </c>
      <c r="J12" s="117" t="s">
        <v>105</v>
      </c>
      <c r="K12" s="117" t="s">
        <v>105</v>
      </c>
      <c r="L12" s="1072" t="s">
        <v>105</v>
      </c>
    </row>
    <row r="13" spans="1:15" ht="15">
      <c r="A13" s="45" t="s">
        <v>102</v>
      </c>
      <c r="B13" s="46" t="s">
        <v>23</v>
      </c>
      <c r="C13" s="115">
        <v>11027.468910495531</v>
      </c>
      <c r="D13" s="115">
        <v>10900.023720599753</v>
      </c>
      <c r="E13" s="116">
        <v>11248.018288705442</v>
      </c>
      <c r="F13" s="116">
        <v>11118.024195011749</v>
      </c>
      <c r="G13" s="1071">
        <v>1.1692193811919962</v>
      </c>
      <c r="H13" s="117">
        <v>275.02669683257915</v>
      </c>
      <c r="I13" s="117">
        <v>-0.16855120063773177</v>
      </c>
      <c r="J13" s="117">
        <v>1.8841451192623773</v>
      </c>
      <c r="K13" s="117">
        <v>26.672613737734164</v>
      </c>
      <c r="L13" s="1072">
        <v>-2.4772547986374391</v>
      </c>
    </row>
    <row r="14" spans="1:15" ht="15.75" thickBot="1">
      <c r="A14" s="47" t="s">
        <v>120</v>
      </c>
      <c r="B14" s="48" t="s">
        <v>23</v>
      </c>
      <c r="C14" s="118">
        <v>12673.438457277223</v>
      </c>
      <c r="D14" s="118">
        <v>12607.016448134413</v>
      </c>
      <c r="E14" s="119">
        <v>12926.907226422769</v>
      </c>
      <c r="F14" s="119">
        <v>12859.156777097101</v>
      </c>
      <c r="G14" s="1073">
        <v>0.52686541194003389</v>
      </c>
      <c r="H14" s="120">
        <v>282.43633919843597</v>
      </c>
      <c r="I14" s="120">
        <v>0.16462461790292132</v>
      </c>
      <c r="J14" s="120">
        <v>11.316648531011969</v>
      </c>
      <c r="K14" s="120">
        <v>21.472424830770844</v>
      </c>
      <c r="L14" s="1074">
        <v>-5.8106351946847212E-3</v>
      </c>
    </row>
    <row r="15" spans="1:15" ht="15" thickBot="1">
      <c r="A15" s="41"/>
      <c r="B15" s="49"/>
      <c r="C15" s="107"/>
      <c r="D15" s="107"/>
      <c r="E15" s="107"/>
      <c r="F15" s="107"/>
      <c r="G15" s="1065"/>
      <c r="H15" s="106"/>
      <c r="I15" s="106"/>
      <c r="J15" s="106"/>
      <c r="K15" s="106"/>
      <c r="L15" s="1066"/>
    </row>
    <row r="16" spans="1:15" ht="14.25">
      <c r="A16" s="50" t="s">
        <v>121</v>
      </c>
      <c r="B16" s="51" t="s">
        <v>25</v>
      </c>
      <c r="C16" s="121" t="s">
        <v>105</v>
      </c>
      <c r="D16" s="121">
        <v>12590.294117647059</v>
      </c>
      <c r="E16" s="122" t="s">
        <v>105</v>
      </c>
      <c r="F16" s="122">
        <v>12842.1</v>
      </c>
      <c r="G16" s="1075" t="s">
        <v>105</v>
      </c>
      <c r="H16" s="123" t="s">
        <v>105</v>
      </c>
      <c r="I16" s="123" t="s">
        <v>105</v>
      </c>
      <c r="J16" s="124" t="s">
        <v>105</v>
      </c>
      <c r="K16" s="124" t="s">
        <v>105</v>
      </c>
      <c r="L16" s="1076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>
        <v>12590.294117647059</v>
      </c>
      <c r="E17" s="116" t="s">
        <v>105</v>
      </c>
      <c r="F17" s="116">
        <v>12842.1</v>
      </c>
      <c r="G17" s="1071" t="s">
        <v>105</v>
      </c>
      <c r="H17" s="117" t="s">
        <v>105</v>
      </c>
      <c r="I17" s="117" t="s">
        <v>105</v>
      </c>
      <c r="J17" s="125" t="s">
        <v>105</v>
      </c>
      <c r="K17" s="125" t="s">
        <v>105</v>
      </c>
      <c r="L17" s="1077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071" t="s">
        <v>105</v>
      </c>
      <c r="H18" s="117" t="s">
        <v>105</v>
      </c>
      <c r="I18" s="117" t="s">
        <v>105</v>
      </c>
      <c r="J18" s="125" t="s">
        <v>105</v>
      </c>
      <c r="K18" s="125" t="s">
        <v>105</v>
      </c>
      <c r="L18" s="1077" t="s">
        <v>105</v>
      </c>
    </row>
    <row r="19" spans="1:15" ht="14.25">
      <c r="A19" s="50" t="s">
        <v>121</v>
      </c>
      <c r="B19" s="54" t="s">
        <v>28</v>
      </c>
      <c r="C19" s="126">
        <v>13262.945098039216</v>
      </c>
      <c r="D19" s="126">
        <v>13192.982456140349</v>
      </c>
      <c r="E19" s="127">
        <v>13528.204</v>
      </c>
      <c r="F19" s="127">
        <v>13456.842105263157</v>
      </c>
      <c r="G19" s="1078">
        <v>0.53030193992491403</v>
      </c>
      <c r="H19" s="128">
        <v>266.7</v>
      </c>
      <c r="I19" s="128">
        <v>-6.4210526315789513</v>
      </c>
      <c r="J19" s="129">
        <v>50</v>
      </c>
      <c r="K19" s="129">
        <v>1.5742246943380382E-2</v>
      </c>
      <c r="L19" s="1079">
        <v>4.0565910859453828E-3</v>
      </c>
    </row>
    <row r="20" spans="1:15" ht="15">
      <c r="A20" s="52" t="s">
        <v>121</v>
      </c>
      <c r="B20" s="53" t="s">
        <v>29</v>
      </c>
      <c r="C20" s="115" t="s">
        <v>105</v>
      </c>
      <c r="D20" s="115">
        <v>13090.49019607843</v>
      </c>
      <c r="E20" s="116" t="s">
        <v>105</v>
      </c>
      <c r="F20" s="116">
        <v>13352.3</v>
      </c>
      <c r="G20" s="1071" t="s">
        <v>105</v>
      </c>
      <c r="H20" s="117" t="s">
        <v>105</v>
      </c>
      <c r="I20" s="117" t="s">
        <v>105</v>
      </c>
      <c r="J20" s="125" t="s">
        <v>105</v>
      </c>
      <c r="K20" s="125" t="s">
        <v>105</v>
      </c>
      <c r="L20" s="1077" t="s">
        <v>105</v>
      </c>
    </row>
    <row r="21" spans="1:15" ht="15">
      <c r="A21" s="52" t="s">
        <v>121</v>
      </c>
      <c r="B21" s="53" t="s">
        <v>30</v>
      </c>
      <c r="C21" s="115">
        <v>13262.945098039216</v>
      </c>
      <c r="D21" s="115">
        <v>13306.862745098038</v>
      </c>
      <c r="E21" s="116">
        <v>13528.204</v>
      </c>
      <c r="F21" s="116">
        <v>13573</v>
      </c>
      <c r="G21" s="1071">
        <v>-0.33003757459662769</v>
      </c>
      <c r="H21" s="117">
        <v>266.7</v>
      </c>
      <c r="I21" s="117">
        <v>-1.2222222222222265</v>
      </c>
      <c r="J21" s="125">
        <v>200</v>
      </c>
      <c r="K21" s="125">
        <v>1.5742246943380382E-2</v>
      </c>
      <c r="L21" s="1077">
        <v>9.8994190146628816E-3</v>
      </c>
    </row>
    <row r="22" spans="1:15" ht="14.25">
      <c r="A22" s="50" t="s">
        <v>121</v>
      </c>
      <c r="B22" s="54" t="s">
        <v>31</v>
      </c>
      <c r="C22" s="126">
        <v>11598.684313725493</v>
      </c>
      <c r="D22" s="126">
        <v>12650.440938207952</v>
      </c>
      <c r="E22" s="127">
        <v>11830.658000000003</v>
      </c>
      <c r="F22" s="127">
        <v>12903.449756972112</v>
      </c>
      <c r="G22" s="1078">
        <v>-8.3139918175172323</v>
      </c>
      <c r="H22" s="128">
        <v>229.96999999999997</v>
      </c>
      <c r="I22" s="128">
        <v>-8.3784860557769036</v>
      </c>
      <c r="J22" s="129">
        <v>0</v>
      </c>
      <c r="K22" s="129">
        <v>5.2474156477934616E-2</v>
      </c>
      <c r="L22" s="1079">
        <v>-5.9541228092403753E-3</v>
      </c>
      <c r="O22" s="96"/>
    </row>
    <row r="23" spans="1:15" ht="15">
      <c r="A23" s="52" t="s">
        <v>121</v>
      </c>
      <c r="B23" s="53" t="s">
        <v>32</v>
      </c>
      <c r="C23" s="115">
        <v>11193.122549019608</v>
      </c>
      <c r="D23" s="115">
        <v>12865.242156862745</v>
      </c>
      <c r="E23" s="116">
        <v>11416.985000000001</v>
      </c>
      <c r="F23" s="116">
        <v>13122.547</v>
      </c>
      <c r="G23" s="1071">
        <v>-12.997187207635832</v>
      </c>
      <c r="H23" s="117">
        <v>217.1</v>
      </c>
      <c r="I23" s="117">
        <v>-11.747967479674799</v>
      </c>
      <c r="J23" s="125">
        <v>40</v>
      </c>
      <c r="K23" s="125">
        <v>3.6731909534554234E-2</v>
      </c>
      <c r="L23" s="1077">
        <v>7.5177698909667384E-3</v>
      </c>
    </row>
    <row r="24" spans="1:15" ht="15.75" thickBot="1">
      <c r="A24" s="55" t="s">
        <v>121</v>
      </c>
      <c r="B24" s="56" t="s">
        <v>33</v>
      </c>
      <c r="C24" s="130">
        <v>12389.00980392157</v>
      </c>
      <c r="D24" s="130">
        <v>12444.030392156863</v>
      </c>
      <c r="E24" s="131">
        <v>12636.79</v>
      </c>
      <c r="F24" s="131">
        <v>12692.911</v>
      </c>
      <c r="G24" s="1080">
        <v>-0.44214443794649777</v>
      </c>
      <c r="H24" s="125">
        <v>260</v>
      </c>
      <c r="I24" s="125">
        <v>1.5625</v>
      </c>
      <c r="J24" s="125">
        <v>-40</v>
      </c>
      <c r="K24" s="125">
        <v>1.5742246943380382E-2</v>
      </c>
      <c r="L24" s="1077">
        <v>-1.3471892700207114E-2</v>
      </c>
    </row>
    <row r="25" spans="1:15" ht="15" thickBot="1">
      <c r="A25" s="41"/>
      <c r="B25" s="49"/>
      <c r="C25" s="107"/>
      <c r="D25" s="107"/>
      <c r="E25" s="107"/>
      <c r="F25" s="107"/>
      <c r="G25" s="1065"/>
      <c r="H25" s="106"/>
      <c r="I25" s="106"/>
      <c r="J25" s="106"/>
      <c r="K25" s="106"/>
      <c r="L25" s="1066"/>
    </row>
    <row r="26" spans="1:15" ht="14.25">
      <c r="A26" s="50" t="s">
        <v>122</v>
      </c>
      <c r="B26" s="51" t="s">
        <v>25</v>
      </c>
      <c r="C26" s="121">
        <v>13711.510467650383</v>
      </c>
      <c r="D26" s="121">
        <v>13650.646189971338</v>
      </c>
      <c r="E26" s="122">
        <v>13985.74067700339</v>
      </c>
      <c r="F26" s="122">
        <v>13923.659113770766</v>
      </c>
      <c r="G26" s="1075">
        <v>0.44587103666754507</v>
      </c>
      <c r="H26" s="123">
        <v>412.82370689655176</v>
      </c>
      <c r="I26" s="123">
        <v>-0.24571118533723274</v>
      </c>
      <c r="J26" s="124">
        <v>8.1585081585081589</v>
      </c>
      <c r="K26" s="124">
        <v>2.4348008605761664</v>
      </c>
      <c r="L26" s="1076">
        <v>-7.1772320843640713E-2</v>
      </c>
    </row>
    <row r="27" spans="1:15" ht="15">
      <c r="A27" s="52" t="s">
        <v>122</v>
      </c>
      <c r="B27" s="53" t="s">
        <v>26</v>
      </c>
      <c r="C27" s="115">
        <v>13712.799019607843</v>
      </c>
      <c r="D27" s="115">
        <v>13644.711764705882</v>
      </c>
      <c r="E27" s="116">
        <v>13987.055</v>
      </c>
      <c r="F27" s="116">
        <v>13917.606</v>
      </c>
      <c r="G27" s="1071">
        <v>0.49900104946210233</v>
      </c>
      <c r="H27" s="117">
        <v>395.2</v>
      </c>
      <c r="I27" s="117">
        <v>-2.2749752720079104</v>
      </c>
      <c r="J27" s="125">
        <v>14.215686274509803</v>
      </c>
      <c r="K27" s="125">
        <v>1.2226478459358765</v>
      </c>
      <c r="L27" s="1077">
        <v>3.0710948477506772E-2</v>
      </c>
    </row>
    <row r="28" spans="1:15" ht="15">
      <c r="A28" s="52" t="s">
        <v>122</v>
      </c>
      <c r="B28" s="53" t="s">
        <v>27</v>
      </c>
      <c r="C28" s="115">
        <v>13710.317647058822</v>
      </c>
      <c r="D28" s="115">
        <v>13655.797058823529</v>
      </c>
      <c r="E28" s="116">
        <v>13984.523999999999</v>
      </c>
      <c r="F28" s="116">
        <v>13928.913</v>
      </c>
      <c r="G28" s="1071">
        <v>0.39924867073259029</v>
      </c>
      <c r="H28" s="117">
        <v>430.6</v>
      </c>
      <c r="I28" s="117">
        <v>1.9412878787878896</v>
      </c>
      <c r="J28" s="125">
        <v>2.666666666666667</v>
      </c>
      <c r="K28" s="125">
        <v>1.2121530146402897</v>
      </c>
      <c r="L28" s="1077">
        <v>-0.10248326932114749</v>
      </c>
    </row>
    <row r="29" spans="1:15" ht="14.25">
      <c r="A29" s="50" t="s">
        <v>122</v>
      </c>
      <c r="B29" s="54" t="s">
        <v>28</v>
      </c>
      <c r="C29" s="126">
        <v>13375.291853816643</v>
      </c>
      <c r="D29" s="126">
        <v>13331.527916385703</v>
      </c>
      <c r="E29" s="127">
        <v>13642.797690892976</v>
      </c>
      <c r="F29" s="127">
        <v>13598.158474713417</v>
      </c>
      <c r="G29" s="1078">
        <v>0.32827398108772282</v>
      </c>
      <c r="H29" s="128">
        <v>374.45483998419593</v>
      </c>
      <c r="I29" s="128">
        <v>0.64854933854415586</v>
      </c>
      <c r="J29" s="129">
        <v>7.6105442176870746</v>
      </c>
      <c r="K29" s="129">
        <v>13.28120900456525</v>
      </c>
      <c r="L29" s="1079">
        <v>-0.46112228377830888</v>
      </c>
    </row>
    <row r="30" spans="1:15" ht="15">
      <c r="A30" s="52" t="s">
        <v>122</v>
      </c>
      <c r="B30" s="53" t="s">
        <v>29</v>
      </c>
      <c r="C30" s="115">
        <v>13319.527450980391</v>
      </c>
      <c r="D30" s="115">
        <v>13304.367647058823</v>
      </c>
      <c r="E30" s="116">
        <v>13585.918</v>
      </c>
      <c r="F30" s="116">
        <v>13570.455</v>
      </c>
      <c r="G30" s="1071">
        <v>0.11394606886799108</v>
      </c>
      <c r="H30" s="117">
        <v>364.6</v>
      </c>
      <c r="I30" s="117">
        <v>0.88544548976204918</v>
      </c>
      <c r="J30" s="125">
        <v>6.3449508489722977</v>
      </c>
      <c r="K30" s="125">
        <v>6.2444246208742191</v>
      </c>
      <c r="L30" s="1077">
        <v>-0.29369983136066313</v>
      </c>
    </row>
    <row r="31" spans="1:15" ht="15">
      <c r="A31" s="52" t="s">
        <v>122</v>
      </c>
      <c r="B31" s="53" t="s">
        <v>30</v>
      </c>
      <c r="C31" s="115">
        <v>13422.36568627451</v>
      </c>
      <c r="D31" s="115">
        <v>13354.864705882352</v>
      </c>
      <c r="E31" s="116">
        <v>13690.813</v>
      </c>
      <c r="F31" s="116">
        <v>13621.962</v>
      </c>
      <c r="G31" s="1071">
        <v>0.50544113982993466</v>
      </c>
      <c r="H31" s="117">
        <v>383.2</v>
      </c>
      <c r="I31" s="117">
        <v>0.39297877914592616</v>
      </c>
      <c r="J31" s="125">
        <v>8.7591240875912408</v>
      </c>
      <c r="K31" s="125">
        <v>7.0367843836910318</v>
      </c>
      <c r="L31" s="1077">
        <v>-0.16742245241764575</v>
      </c>
    </row>
    <row r="32" spans="1:15" ht="14.25">
      <c r="A32" s="50" t="s">
        <v>122</v>
      </c>
      <c r="B32" s="54" t="s">
        <v>31</v>
      </c>
      <c r="C32" s="126">
        <v>12891.38718571223</v>
      </c>
      <c r="D32" s="126">
        <v>12823.716053800879</v>
      </c>
      <c r="E32" s="127">
        <v>13149.214929426475</v>
      </c>
      <c r="F32" s="127">
        <v>13080.190374876896</v>
      </c>
      <c r="G32" s="1078">
        <v>0.52770298115961323</v>
      </c>
      <c r="H32" s="128">
        <v>334.60702909322572</v>
      </c>
      <c r="I32" s="128">
        <v>-0.11989114431658826</v>
      </c>
      <c r="J32" s="129">
        <v>25.306013837147418</v>
      </c>
      <c r="K32" s="129">
        <v>24.710080285459412</v>
      </c>
      <c r="L32" s="1079">
        <v>2.7527329293390501</v>
      </c>
    </row>
    <row r="33" spans="1:12" ht="15">
      <c r="A33" s="52" t="s">
        <v>122</v>
      </c>
      <c r="B33" s="53" t="s">
        <v>32</v>
      </c>
      <c r="C33" s="115">
        <v>12848.498039215687</v>
      </c>
      <c r="D33" s="115">
        <v>12775.299019607843</v>
      </c>
      <c r="E33" s="116">
        <v>13105.468000000001</v>
      </c>
      <c r="F33" s="116">
        <v>13030.805</v>
      </c>
      <c r="G33" s="1071">
        <v>0.57297304349194444</v>
      </c>
      <c r="H33" s="117">
        <v>325.7</v>
      </c>
      <c r="I33" s="117">
        <v>0.30797659377887282</v>
      </c>
      <c r="J33" s="125">
        <v>22.79541446208113</v>
      </c>
      <c r="K33" s="125">
        <v>14.614052579104792</v>
      </c>
      <c r="L33" s="1077">
        <v>1.3625188367735017</v>
      </c>
    </row>
    <row r="34" spans="1:12" ht="15.75" thickBot="1">
      <c r="A34" s="55" t="s">
        <v>122</v>
      </c>
      <c r="B34" s="56" t="s">
        <v>33</v>
      </c>
      <c r="C34" s="130">
        <v>12949.571568627451</v>
      </c>
      <c r="D34" s="130">
        <v>12891.946078431372</v>
      </c>
      <c r="E34" s="131">
        <v>13208.563</v>
      </c>
      <c r="F34" s="131">
        <v>13149.785</v>
      </c>
      <c r="G34" s="1080">
        <v>0.44698829676683116</v>
      </c>
      <c r="H34" s="125">
        <v>347.5</v>
      </c>
      <c r="I34" s="125">
        <v>-0.91246079270031044</v>
      </c>
      <c r="J34" s="125">
        <v>29.127516778523489</v>
      </c>
      <c r="K34" s="125">
        <v>10.09602770635462</v>
      </c>
      <c r="L34" s="1077">
        <v>1.3902140925655466</v>
      </c>
    </row>
    <row r="35" spans="1:12" ht="15.75" thickBot="1">
      <c r="A35" s="57"/>
      <c r="B35" s="58"/>
      <c r="C35" s="132"/>
      <c r="D35" s="132"/>
      <c r="E35" s="132"/>
      <c r="F35" s="132"/>
      <c r="G35" s="1081"/>
      <c r="H35" s="133"/>
      <c r="I35" s="133"/>
      <c r="J35" s="133"/>
      <c r="K35" s="133"/>
      <c r="L35" s="1082"/>
    </row>
    <row r="36" spans="1:12" ht="15">
      <c r="A36" s="52" t="s">
        <v>123</v>
      </c>
      <c r="B36" s="59" t="s">
        <v>30</v>
      </c>
      <c r="C36" s="134">
        <v>13222.459803921569</v>
      </c>
      <c r="D36" s="134">
        <v>13041.784313725491</v>
      </c>
      <c r="E36" s="135">
        <v>13486.909</v>
      </c>
      <c r="F36" s="135">
        <v>13302.62</v>
      </c>
      <c r="G36" s="1083">
        <v>1.3853586737048704</v>
      </c>
      <c r="H36" s="136">
        <v>402.2</v>
      </c>
      <c r="I36" s="136">
        <v>1.9001773498859893</v>
      </c>
      <c r="J36" s="136">
        <v>0.24570024570024571</v>
      </c>
      <c r="K36" s="136">
        <v>4.2818911685994641</v>
      </c>
      <c r="L36" s="1084">
        <v>-0.47417076537658076</v>
      </c>
    </row>
    <row r="37" spans="1:12" ht="15.75" thickBot="1">
      <c r="A37" s="55" t="s">
        <v>123</v>
      </c>
      <c r="B37" s="56" t="s">
        <v>33</v>
      </c>
      <c r="C37" s="130">
        <v>12891.630392156861</v>
      </c>
      <c r="D37" s="130">
        <v>12686.788235294116</v>
      </c>
      <c r="E37" s="131">
        <v>13149.463</v>
      </c>
      <c r="F37" s="131">
        <v>12940.523999999999</v>
      </c>
      <c r="G37" s="1080">
        <v>1.6146100420663052</v>
      </c>
      <c r="H37" s="125">
        <v>369.5</v>
      </c>
      <c r="I37" s="125">
        <v>-1.07095046854083</v>
      </c>
      <c r="J37" s="125">
        <v>24.446494464944649</v>
      </c>
      <c r="K37" s="125">
        <v>7.0787637088733799</v>
      </c>
      <c r="L37" s="1077">
        <v>0.74513823414361102</v>
      </c>
    </row>
    <row r="38" spans="1:12" ht="15.75" thickBot="1">
      <c r="A38" s="57"/>
      <c r="B38" s="58"/>
      <c r="C38" s="132"/>
      <c r="D38" s="132"/>
      <c r="E38" s="132"/>
      <c r="F38" s="132"/>
      <c r="G38" s="1081"/>
      <c r="H38" s="133"/>
      <c r="I38" s="133"/>
      <c r="J38" s="133"/>
      <c r="K38" s="133"/>
      <c r="L38" s="1082"/>
    </row>
    <row r="39" spans="1:12" ht="14.2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075" t="s">
        <v>105</v>
      </c>
      <c r="H39" s="123" t="s">
        <v>105</v>
      </c>
      <c r="I39" s="123" t="s">
        <v>105</v>
      </c>
      <c r="J39" s="124" t="s">
        <v>105</v>
      </c>
      <c r="K39" s="124" t="s">
        <v>105</v>
      </c>
      <c r="L39" s="1076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071" t="s">
        <v>105</v>
      </c>
      <c r="H40" s="117" t="s">
        <v>105</v>
      </c>
      <c r="I40" s="117" t="s">
        <v>105</v>
      </c>
      <c r="J40" s="125" t="s">
        <v>105</v>
      </c>
      <c r="K40" s="125" t="s">
        <v>105</v>
      </c>
      <c r="L40" s="1077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071" t="s">
        <v>105</v>
      </c>
      <c r="H41" s="117" t="s">
        <v>105</v>
      </c>
      <c r="I41" s="117" t="s">
        <v>105</v>
      </c>
      <c r="J41" s="125" t="s">
        <v>105</v>
      </c>
      <c r="K41" s="125" t="s">
        <v>105</v>
      </c>
      <c r="L41" s="1077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071" t="s">
        <v>105</v>
      </c>
      <c r="H42" s="117" t="s">
        <v>105</v>
      </c>
      <c r="I42" s="117" t="s">
        <v>105</v>
      </c>
      <c r="J42" s="125" t="s">
        <v>105</v>
      </c>
      <c r="K42" s="125" t="s">
        <v>105</v>
      </c>
      <c r="L42" s="1077" t="s">
        <v>105</v>
      </c>
    </row>
    <row r="43" spans="1:12" ht="14.2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078" t="s">
        <v>105</v>
      </c>
      <c r="H43" s="128" t="s">
        <v>105</v>
      </c>
      <c r="I43" s="128" t="s">
        <v>105</v>
      </c>
      <c r="J43" s="129" t="s">
        <v>105</v>
      </c>
      <c r="K43" s="129" t="s">
        <v>105</v>
      </c>
      <c r="L43" s="1079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071" t="s">
        <v>105</v>
      </c>
      <c r="H44" s="117" t="s">
        <v>105</v>
      </c>
      <c r="I44" s="117" t="s">
        <v>105</v>
      </c>
      <c r="J44" s="125" t="s">
        <v>105</v>
      </c>
      <c r="K44" s="125" t="s">
        <v>105</v>
      </c>
      <c r="L44" s="1077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071" t="s">
        <v>105</v>
      </c>
      <c r="H45" s="117" t="s">
        <v>105</v>
      </c>
      <c r="I45" s="117" t="s">
        <v>105</v>
      </c>
      <c r="J45" s="125" t="s">
        <v>105</v>
      </c>
      <c r="K45" s="125" t="s">
        <v>105</v>
      </c>
      <c r="L45" s="1077" t="s">
        <v>105</v>
      </c>
    </row>
    <row r="46" spans="1:12" ht="14.25">
      <c r="A46" s="60" t="s">
        <v>124</v>
      </c>
      <c r="B46" s="54" t="s">
        <v>31</v>
      </c>
      <c r="C46" s="126" t="s">
        <v>105</v>
      </c>
      <c r="D46" s="126" t="s">
        <v>105</v>
      </c>
      <c r="E46" s="127" t="s">
        <v>105</v>
      </c>
      <c r="F46" s="127" t="s">
        <v>105</v>
      </c>
      <c r="G46" s="1078" t="s">
        <v>105</v>
      </c>
      <c r="H46" s="128" t="s">
        <v>105</v>
      </c>
      <c r="I46" s="128" t="s">
        <v>105</v>
      </c>
      <c r="J46" s="129" t="s">
        <v>105</v>
      </c>
      <c r="K46" s="129" t="s">
        <v>105</v>
      </c>
      <c r="L46" s="1079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105</v>
      </c>
      <c r="E47" s="116" t="s">
        <v>105</v>
      </c>
      <c r="F47" s="116" t="s">
        <v>105</v>
      </c>
      <c r="G47" s="1071" t="s">
        <v>105</v>
      </c>
      <c r="H47" s="117" t="s">
        <v>105</v>
      </c>
      <c r="I47" s="117" t="s">
        <v>105</v>
      </c>
      <c r="J47" s="125" t="s">
        <v>105</v>
      </c>
      <c r="K47" s="125" t="s">
        <v>105</v>
      </c>
      <c r="L47" s="1077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080" t="s">
        <v>105</v>
      </c>
      <c r="H48" s="125" t="s">
        <v>105</v>
      </c>
      <c r="I48" s="125" t="s">
        <v>105</v>
      </c>
      <c r="J48" s="125" t="s">
        <v>105</v>
      </c>
      <c r="K48" s="125" t="s">
        <v>105</v>
      </c>
      <c r="L48" s="1077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081"/>
      <c r="H49" s="133"/>
      <c r="I49" s="133"/>
      <c r="J49" s="133"/>
      <c r="K49" s="133"/>
      <c r="L49" s="1082"/>
    </row>
    <row r="50" spans="1:12" ht="14.25">
      <c r="A50" s="50" t="s">
        <v>24</v>
      </c>
      <c r="B50" s="51" t="s">
        <v>28</v>
      </c>
      <c r="C50" s="121">
        <v>12126.544678907574</v>
      </c>
      <c r="D50" s="121">
        <v>11982.625456861169</v>
      </c>
      <c r="E50" s="122">
        <v>12369.075572485726</v>
      </c>
      <c r="F50" s="122">
        <v>12222.277965998393</v>
      </c>
      <c r="G50" s="1075">
        <v>1.2010658479189762</v>
      </c>
      <c r="H50" s="123">
        <v>343.27320000000003</v>
      </c>
      <c r="I50" s="123">
        <v>0.19896137499667521</v>
      </c>
      <c r="J50" s="124">
        <v>-8.4249084249084252</v>
      </c>
      <c r="K50" s="124">
        <v>2.6237078238967309</v>
      </c>
      <c r="L50" s="1076">
        <v>-0.56647622518302398</v>
      </c>
    </row>
    <row r="51" spans="1:12" ht="15">
      <c r="A51" s="52" t="s">
        <v>24</v>
      </c>
      <c r="B51" s="53" t="s">
        <v>29</v>
      </c>
      <c r="C51" s="115">
        <v>11961.093137254902</v>
      </c>
      <c r="D51" s="115">
        <v>11769.127450980392</v>
      </c>
      <c r="E51" s="116">
        <v>12200.315000000001</v>
      </c>
      <c r="F51" s="116">
        <v>12004.51</v>
      </c>
      <c r="G51" s="1071">
        <v>1.631095313344737</v>
      </c>
      <c r="H51" s="117">
        <v>312.60000000000002</v>
      </c>
      <c r="I51" s="117">
        <v>-3.4291010194624549</v>
      </c>
      <c r="J51" s="125">
        <v>-47.191011235955052</v>
      </c>
      <c r="K51" s="125">
        <v>0.24662853544629268</v>
      </c>
      <c r="L51" s="1077">
        <v>-0.27338315020956472</v>
      </c>
    </row>
    <row r="52" spans="1:12" ht="15">
      <c r="A52" s="52" t="s">
        <v>24</v>
      </c>
      <c r="B52" s="53" t="s">
        <v>30</v>
      </c>
      <c r="C52" s="115">
        <v>11996.047058823529</v>
      </c>
      <c r="D52" s="115">
        <v>11880.947058823529</v>
      </c>
      <c r="E52" s="116">
        <v>12235.968000000001</v>
      </c>
      <c r="F52" s="116">
        <v>12118.566000000001</v>
      </c>
      <c r="G52" s="1071">
        <v>0.96877798907890611</v>
      </c>
      <c r="H52" s="117">
        <v>340.8</v>
      </c>
      <c r="I52" s="117">
        <v>-1.0165553296543712</v>
      </c>
      <c r="J52" s="125">
        <v>-18.729096989966553</v>
      </c>
      <c r="K52" s="125">
        <v>1.2751220024138112</v>
      </c>
      <c r="L52" s="1077">
        <v>-0.47188354827272105</v>
      </c>
    </row>
    <row r="53" spans="1:12" ht="15">
      <c r="A53" s="52" t="s">
        <v>24</v>
      </c>
      <c r="B53" s="53" t="s">
        <v>35</v>
      </c>
      <c r="C53" s="115">
        <v>12305.133333333333</v>
      </c>
      <c r="D53" s="115">
        <v>12283.125490196078</v>
      </c>
      <c r="E53" s="116">
        <v>12551.236000000001</v>
      </c>
      <c r="F53" s="116">
        <v>12528.788</v>
      </c>
      <c r="G53" s="1071">
        <v>0.17917136118833138</v>
      </c>
      <c r="H53" s="117">
        <v>353</v>
      </c>
      <c r="I53" s="117">
        <v>0.85714285714285721</v>
      </c>
      <c r="J53" s="125">
        <v>32.911392405063289</v>
      </c>
      <c r="K53" s="125">
        <v>1.1019572860366269</v>
      </c>
      <c r="L53" s="1077">
        <v>0.17879047329926212</v>
      </c>
    </row>
    <row r="54" spans="1:12" ht="14.25">
      <c r="A54" s="50" t="s">
        <v>24</v>
      </c>
      <c r="B54" s="54" t="s">
        <v>31</v>
      </c>
      <c r="C54" s="126">
        <v>11522.415607514367</v>
      </c>
      <c r="D54" s="126">
        <v>11321.142865050815</v>
      </c>
      <c r="E54" s="127">
        <v>11752.863919664655</v>
      </c>
      <c r="F54" s="127">
        <v>11547.565722351832</v>
      </c>
      <c r="G54" s="1078">
        <v>1.7778482690550177</v>
      </c>
      <c r="H54" s="128">
        <v>289.76169502836171</v>
      </c>
      <c r="I54" s="128">
        <v>0.76383607242595875</v>
      </c>
      <c r="J54" s="129">
        <v>-0.95836087243886314</v>
      </c>
      <c r="K54" s="129">
        <v>15.726504696437004</v>
      </c>
      <c r="L54" s="1079">
        <v>-1.9538926158621486</v>
      </c>
    </row>
    <row r="55" spans="1:12" ht="15">
      <c r="A55" s="52" t="s">
        <v>24</v>
      </c>
      <c r="B55" s="53" t="s">
        <v>32</v>
      </c>
      <c r="C55" s="115">
        <v>11279.277450980391</v>
      </c>
      <c r="D55" s="115">
        <v>11091.306862745098</v>
      </c>
      <c r="E55" s="116">
        <v>11504.862999999999</v>
      </c>
      <c r="F55" s="116">
        <v>11313.133</v>
      </c>
      <c r="G55" s="1071">
        <v>1.6947559972997714</v>
      </c>
      <c r="H55" s="117">
        <v>265.39999999999998</v>
      </c>
      <c r="I55" s="117">
        <v>0.64467197572999191</v>
      </c>
      <c r="J55" s="125">
        <v>-17.02325581395349</v>
      </c>
      <c r="K55" s="125">
        <v>4.6806947578317679</v>
      </c>
      <c r="L55" s="1077">
        <v>-1.600345265539544</v>
      </c>
    </row>
    <row r="56" spans="1:12" ht="15">
      <c r="A56" s="52" t="s">
        <v>24</v>
      </c>
      <c r="B56" s="53" t="s">
        <v>33</v>
      </c>
      <c r="C56" s="115">
        <v>11577.633333333333</v>
      </c>
      <c r="D56" s="115">
        <v>11384.135294117646</v>
      </c>
      <c r="E56" s="116">
        <v>11809.186</v>
      </c>
      <c r="F56" s="116">
        <v>11611.817999999999</v>
      </c>
      <c r="G56" s="1071">
        <v>1.6997166162955741</v>
      </c>
      <c r="H56" s="117">
        <v>292.60000000000002</v>
      </c>
      <c r="I56" s="117">
        <v>-0.20463847203273053</v>
      </c>
      <c r="J56" s="125">
        <v>3.05591677503251</v>
      </c>
      <c r="K56" s="125">
        <v>8.317153801752637</v>
      </c>
      <c r="L56" s="1077">
        <v>-0.66911555261487621</v>
      </c>
    </row>
    <row r="57" spans="1:12" ht="15">
      <c r="A57" s="52" t="s">
        <v>24</v>
      </c>
      <c r="B57" s="53" t="s">
        <v>36</v>
      </c>
      <c r="C57" s="115">
        <v>11712.772549019608</v>
      </c>
      <c r="D57" s="115">
        <v>11591.822549019607</v>
      </c>
      <c r="E57" s="116">
        <v>11947.028</v>
      </c>
      <c r="F57" s="116">
        <v>11823.659</v>
      </c>
      <c r="G57" s="1071">
        <v>1.0434079670261176</v>
      </c>
      <c r="H57" s="117">
        <v>322.89999999999998</v>
      </c>
      <c r="I57" s="117">
        <v>-1.7645269242470372</v>
      </c>
      <c r="J57" s="125">
        <v>25.907990314769975</v>
      </c>
      <c r="K57" s="125">
        <v>2.7286561368526003</v>
      </c>
      <c r="L57" s="1077">
        <v>0.315568202292273</v>
      </c>
    </row>
    <row r="58" spans="1:12" ht="14.25">
      <c r="A58" s="50" t="s">
        <v>24</v>
      </c>
      <c r="B58" s="54" t="s">
        <v>37</v>
      </c>
      <c r="C58" s="126">
        <v>9299.8105861537206</v>
      </c>
      <c r="D58" s="126">
        <v>9106.7091235031439</v>
      </c>
      <c r="E58" s="127">
        <v>9485.8067978767958</v>
      </c>
      <c r="F58" s="127">
        <v>9288.843305973207</v>
      </c>
      <c r="G58" s="1078">
        <v>2.1204307728706238</v>
      </c>
      <c r="H58" s="128">
        <v>225.66727616645645</v>
      </c>
      <c r="I58" s="128">
        <v>0.81114432387532021</v>
      </c>
      <c r="J58" s="129">
        <v>11.926605504587156</v>
      </c>
      <c r="K58" s="129">
        <v>8.3224012174004294</v>
      </c>
      <c r="L58" s="1079">
        <v>4.3114042407733422E-2</v>
      </c>
    </row>
    <row r="59" spans="1:12" ht="15">
      <c r="A59" s="52" t="s">
        <v>24</v>
      </c>
      <c r="B59" s="53" t="s">
        <v>108</v>
      </c>
      <c r="C59" s="137">
        <v>8877.7637254901947</v>
      </c>
      <c r="D59" s="137">
        <v>8689.947058823529</v>
      </c>
      <c r="E59" s="138">
        <v>9055.3189999999995</v>
      </c>
      <c r="F59" s="138">
        <v>8863.7459999999992</v>
      </c>
      <c r="G59" s="1085">
        <v>2.1613096765182616</v>
      </c>
      <c r="H59" s="139">
        <v>209.9</v>
      </c>
      <c r="I59" s="139">
        <v>0.71976967370441458</v>
      </c>
      <c r="J59" s="140">
        <v>15.521978021978022</v>
      </c>
      <c r="K59" s="140">
        <v>4.4130765597943009</v>
      </c>
      <c r="L59" s="1086">
        <v>0.15949782768796084</v>
      </c>
    </row>
    <row r="60" spans="1:12" ht="15">
      <c r="A60" s="52" t="s">
        <v>24</v>
      </c>
      <c r="B60" s="53" t="s">
        <v>38</v>
      </c>
      <c r="C60" s="115">
        <v>9621.293137254901</v>
      </c>
      <c r="D60" s="115">
        <v>9434.903921568628</v>
      </c>
      <c r="E60" s="116">
        <v>9813.7189999999991</v>
      </c>
      <c r="F60" s="116">
        <v>9623.6020000000008</v>
      </c>
      <c r="G60" s="1071">
        <v>1.9755284975417557</v>
      </c>
      <c r="H60" s="117">
        <v>239.7</v>
      </c>
      <c r="I60" s="117">
        <v>2.1739130434782585</v>
      </c>
      <c r="J60" s="125">
        <v>6.5255731922398583</v>
      </c>
      <c r="K60" s="125">
        <v>3.169439051267251</v>
      </c>
      <c r="L60" s="1077">
        <v>-0.14344438431557149</v>
      </c>
    </row>
    <row r="61" spans="1:12" ht="15.75" thickBot="1">
      <c r="A61" s="52" t="s">
        <v>24</v>
      </c>
      <c r="B61" s="53" t="s">
        <v>39</v>
      </c>
      <c r="C61" s="115">
        <v>10063.670588235293</v>
      </c>
      <c r="D61" s="115">
        <v>9709.6176470588234</v>
      </c>
      <c r="E61" s="116">
        <v>10264.944</v>
      </c>
      <c r="F61" s="116">
        <v>9903.81</v>
      </c>
      <c r="G61" s="1071">
        <v>3.6464148645824186</v>
      </c>
      <c r="H61" s="117">
        <v>259.60000000000002</v>
      </c>
      <c r="I61" s="117">
        <v>-2.4426907177752724</v>
      </c>
      <c r="J61" s="125">
        <v>15.573770491803279</v>
      </c>
      <c r="K61" s="125">
        <v>0.73988560633887812</v>
      </c>
      <c r="L61" s="1077">
        <v>2.7060599035343191E-2</v>
      </c>
    </row>
    <row r="62" spans="1:12" ht="15.75" thickBot="1">
      <c r="A62" s="57"/>
      <c r="B62" s="58"/>
      <c r="C62" s="132"/>
      <c r="D62" s="132"/>
      <c r="E62" s="132"/>
      <c r="F62" s="132"/>
      <c r="G62" s="1081"/>
      <c r="H62" s="133"/>
      <c r="I62" s="133"/>
      <c r="J62" s="133"/>
      <c r="K62" s="133"/>
      <c r="L62" s="1082"/>
    </row>
    <row r="63" spans="1:12" ht="14.25">
      <c r="A63" s="50" t="s">
        <v>125</v>
      </c>
      <c r="B63" s="54" t="s">
        <v>25</v>
      </c>
      <c r="C63" s="126">
        <v>13448.157205729804</v>
      </c>
      <c r="D63" s="126">
        <v>13299.939311298956</v>
      </c>
      <c r="E63" s="127">
        <v>13717.120349844399</v>
      </c>
      <c r="F63" s="127">
        <v>13565.938097524935</v>
      </c>
      <c r="G63" s="1078">
        <v>1.1144253440685161</v>
      </c>
      <c r="H63" s="128">
        <v>329.52991452991455</v>
      </c>
      <c r="I63" s="128">
        <v>-2.001525291309334</v>
      </c>
      <c r="J63" s="129">
        <v>-27.329192546583851</v>
      </c>
      <c r="K63" s="129">
        <v>0.61394763079183501</v>
      </c>
      <c r="L63" s="1079">
        <v>-0.32674766573168246</v>
      </c>
    </row>
    <row r="64" spans="1:12" ht="15">
      <c r="A64" s="52" t="s">
        <v>125</v>
      </c>
      <c r="B64" s="53" t="s">
        <v>26</v>
      </c>
      <c r="C64" s="115">
        <v>13606.910784313726</v>
      </c>
      <c r="D64" s="115">
        <v>13558.607843137255</v>
      </c>
      <c r="E64" s="116">
        <v>13879.049000000001</v>
      </c>
      <c r="F64" s="116">
        <v>13829.78</v>
      </c>
      <c r="G64" s="1071">
        <v>0.35625295557847075</v>
      </c>
      <c r="H64" s="117">
        <v>317.8</v>
      </c>
      <c r="I64" s="117">
        <v>-4.2482675504669984</v>
      </c>
      <c r="J64" s="125">
        <v>-25.806451612903224</v>
      </c>
      <c r="K64" s="125">
        <v>0.12069055989924961</v>
      </c>
      <c r="L64" s="1077">
        <v>-6.0437105890992868E-2</v>
      </c>
    </row>
    <row r="65" spans="1:12" ht="15">
      <c r="A65" s="52" t="s">
        <v>125</v>
      </c>
      <c r="B65" s="53" t="s">
        <v>27</v>
      </c>
      <c r="C65" s="115">
        <v>13411.021568627451</v>
      </c>
      <c r="D65" s="115">
        <v>13239.239215686273</v>
      </c>
      <c r="E65" s="116">
        <v>13679.242</v>
      </c>
      <c r="F65" s="116">
        <v>13504.023999999999</v>
      </c>
      <c r="G65" s="1071">
        <v>1.2975243527410849</v>
      </c>
      <c r="H65" s="117">
        <v>332.4</v>
      </c>
      <c r="I65" s="117">
        <v>-1.4527127186480979</v>
      </c>
      <c r="J65" s="125">
        <v>-27.692307692307693</v>
      </c>
      <c r="K65" s="125">
        <v>0.49325707089258536</v>
      </c>
      <c r="L65" s="1077">
        <v>-0.26631055984068946</v>
      </c>
    </row>
    <row r="66" spans="1:12" ht="14.25">
      <c r="A66" s="50" t="s">
        <v>125</v>
      </c>
      <c r="B66" s="54" t="s">
        <v>28</v>
      </c>
      <c r="C66" s="126">
        <v>13135.845314433187</v>
      </c>
      <c r="D66" s="126">
        <v>13036.959881198442</v>
      </c>
      <c r="E66" s="127">
        <v>13398.562220721851</v>
      </c>
      <c r="F66" s="127">
        <v>13297.69907882241</v>
      </c>
      <c r="G66" s="1078">
        <v>0.75850070979627693</v>
      </c>
      <c r="H66" s="128">
        <v>301.56439790575911</v>
      </c>
      <c r="I66" s="128">
        <v>0.74148928441241679</v>
      </c>
      <c r="J66" s="129">
        <v>8.5912823752368919</v>
      </c>
      <c r="K66" s="129">
        <v>9.02030749855696</v>
      </c>
      <c r="L66" s="1079">
        <v>-0.22888911260284139</v>
      </c>
    </row>
    <row r="67" spans="1:12" ht="15">
      <c r="A67" s="52" t="s">
        <v>125</v>
      </c>
      <c r="B67" s="53" t="s">
        <v>29</v>
      </c>
      <c r="C67" s="115">
        <v>13075.906862745098</v>
      </c>
      <c r="D67" s="115">
        <v>12731.802941176471</v>
      </c>
      <c r="E67" s="116">
        <v>13337.424999999999</v>
      </c>
      <c r="F67" s="116">
        <v>12986.439</v>
      </c>
      <c r="G67" s="1071">
        <v>2.7027116517468643</v>
      </c>
      <c r="H67" s="117">
        <v>281.2</v>
      </c>
      <c r="I67" s="117">
        <v>0.75241848799712141</v>
      </c>
      <c r="J67" s="125">
        <v>34.177215189873415</v>
      </c>
      <c r="K67" s="125">
        <v>1.1124521173322139</v>
      </c>
      <c r="L67" s="1077">
        <v>0.18928530459484916</v>
      </c>
    </row>
    <row r="68" spans="1:12" ht="15">
      <c r="A68" s="52" t="s">
        <v>125</v>
      </c>
      <c r="B68" s="53" t="s">
        <v>30</v>
      </c>
      <c r="C68" s="115">
        <v>13200.786274509803</v>
      </c>
      <c r="D68" s="115">
        <v>13018.562745098039</v>
      </c>
      <c r="E68" s="116">
        <v>13464.802</v>
      </c>
      <c r="F68" s="116">
        <v>13278.933999999999</v>
      </c>
      <c r="G68" s="1071">
        <v>1.3997207908405931</v>
      </c>
      <c r="H68" s="117">
        <v>298.89999999999998</v>
      </c>
      <c r="I68" s="117">
        <v>1.356391997287216</v>
      </c>
      <c r="J68" s="125">
        <v>4.375</v>
      </c>
      <c r="K68" s="125">
        <v>5.2579104790890483</v>
      </c>
      <c r="L68" s="1077">
        <v>-0.35120433247975136</v>
      </c>
    </row>
    <row r="69" spans="1:12" ht="15">
      <c r="A69" s="52" t="s">
        <v>125</v>
      </c>
      <c r="B69" s="53" t="s">
        <v>35</v>
      </c>
      <c r="C69" s="115">
        <v>13036.155882352941</v>
      </c>
      <c r="D69" s="115">
        <v>13164.220588235294</v>
      </c>
      <c r="E69" s="116">
        <v>13296.879000000001</v>
      </c>
      <c r="F69" s="116">
        <v>13427.504999999999</v>
      </c>
      <c r="G69" s="1071">
        <v>-0.97282406523027476</v>
      </c>
      <c r="H69" s="117">
        <v>315.39999999999998</v>
      </c>
      <c r="I69" s="117">
        <v>0</v>
      </c>
      <c r="J69" s="125">
        <v>8.6021505376344098</v>
      </c>
      <c r="K69" s="125">
        <v>2.6499449021356982</v>
      </c>
      <c r="L69" s="1077">
        <v>-6.697008471793886E-2</v>
      </c>
    </row>
    <row r="70" spans="1:12" ht="14.25">
      <c r="A70" s="50" t="s">
        <v>125</v>
      </c>
      <c r="B70" s="54" t="s">
        <v>31</v>
      </c>
      <c r="C70" s="126">
        <v>12223.177491180531</v>
      </c>
      <c r="D70" s="126">
        <v>12132.650513792114</v>
      </c>
      <c r="E70" s="127">
        <v>12467.641041004143</v>
      </c>
      <c r="F70" s="127">
        <v>12375.303524067956</v>
      </c>
      <c r="G70" s="1078">
        <v>0.74614345221193701</v>
      </c>
      <c r="H70" s="128">
        <v>265.41901595744685</v>
      </c>
      <c r="I70" s="128">
        <v>0.8378361249060523</v>
      </c>
      <c r="J70" s="129">
        <v>16.770186335403729</v>
      </c>
      <c r="K70" s="129">
        <v>11.83816970142205</v>
      </c>
      <c r="L70" s="1079">
        <v>0.5498261431398408</v>
      </c>
    </row>
    <row r="71" spans="1:12" ht="15">
      <c r="A71" s="52" t="s">
        <v>125</v>
      </c>
      <c r="B71" s="53" t="s">
        <v>32</v>
      </c>
      <c r="C71" s="115">
        <v>11994.660784313726</v>
      </c>
      <c r="D71" s="115">
        <v>11873.697058823529</v>
      </c>
      <c r="E71" s="116">
        <v>12234.554</v>
      </c>
      <c r="F71" s="116">
        <v>12111.171</v>
      </c>
      <c r="G71" s="1071">
        <v>1.0187536779061233</v>
      </c>
      <c r="H71" s="117">
        <v>239.9</v>
      </c>
      <c r="I71" s="117">
        <v>0.50272308336825189</v>
      </c>
      <c r="J71" s="125">
        <v>5.6074766355140184</v>
      </c>
      <c r="K71" s="125">
        <v>2.9647898410033058</v>
      </c>
      <c r="L71" s="1077">
        <v>-0.16112310086055626</v>
      </c>
    </row>
    <row r="72" spans="1:12" ht="15">
      <c r="A72" s="52" t="s">
        <v>125</v>
      </c>
      <c r="B72" s="53" t="s">
        <v>33</v>
      </c>
      <c r="C72" s="115">
        <v>12293.130392156863</v>
      </c>
      <c r="D72" s="115">
        <v>12181.351960784314</v>
      </c>
      <c r="E72" s="116">
        <v>12538.993</v>
      </c>
      <c r="F72" s="116">
        <v>12424.978999999999</v>
      </c>
      <c r="G72" s="1071">
        <v>0.91761925714321968</v>
      </c>
      <c r="H72" s="117">
        <v>269.60000000000002</v>
      </c>
      <c r="I72" s="117">
        <v>0.89820359281438411</v>
      </c>
      <c r="J72" s="117">
        <v>24.885215794306703</v>
      </c>
      <c r="K72" s="117">
        <v>7.1364852809991079</v>
      </c>
      <c r="L72" s="1072">
        <v>0.77364566662575118</v>
      </c>
    </row>
    <row r="73" spans="1:12" ht="15.75" thickBot="1">
      <c r="A73" s="62" t="s">
        <v>125</v>
      </c>
      <c r="B73" s="63" t="s">
        <v>36</v>
      </c>
      <c r="C73" s="118">
        <v>12278.317647058824</v>
      </c>
      <c r="D73" s="118">
        <v>12342.885294117646</v>
      </c>
      <c r="E73" s="119">
        <v>12523.884</v>
      </c>
      <c r="F73" s="119">
        <v>12589.743</v>
      </c>
      <c r="G73" s="1073">
        <v>-0.5231163177834558</v>
      </c>
      <c r="H73" s="120">
        <v>291.8</v>
      </c>
      <c r="I73" s="120">
        <v>3.4281796366137381E-2</v>
      </c>
      <c r="J73" s="120">
        <v>7.4675324675324672</v>
      </c>
      <c r="K73" s="120">
        <v>1.7368945794196358</v>
      </c>
      <c r="L73" s="1074">
        <v>-6.2696422625354131E-2</v>
      </c>
    </row>
    <row r="74" spans="1:12">
      <c r="A74" s="4"/>
      <c r="B74" s="4"/>
      <c r="C74" s="141"/>
      <c r="D74" s="141"/>
      <c r="E74" s="141"/>
      <c r="F74" s="141"/>
      <c r="G74" s="142"/>
      <c r="H74" s="142"/>
      <c r="I74" s="142"/>
      <c r="J74" s="142"/>
      <c r="K74" s="142"/>
      <c r="L74" s="96"/>
    </row>
    <row r="75" spans="1:12" ht="13.5" thickBot="1">
      <c r="G75" s="96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992"/>
      <c r="H76" s="992"/>
      <c r="I76" s="992"/>
      <c r="J76" s="992"/>
      <c r="K76" s="992"/>
      <c r="L76" s="993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07"/>
      <c r="H77" s="1135" t="s">
        <v>10</v>
      </c>
      <c r="I77" s="1136"/>
      <c r="J77" s="98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86" t="s">
        <v>40</v>
      </c>
      <c r="D78" s="986" t="s">
        <v>40</v>
      </c>
      <c r="E78" s="987" t="s">
        <v>41</v>
      </c>
      <c r="F78" s="988" t="s">
        <v>41</v>
      </c>
      <c r="G78" s="1060"/>
      <c r="H78" s="1133" t="s">
        <v>15</v>
      </c>
      <c r="I78" s="1134"/>
      <c r="J78" s="989" t="s">
        <v>16</v>
      </c>
      <c r="K78" s="101" t="s">
        <v>17</v>
      </c>
      <c r="L78" s="36"/>
    </row>
    <row r="79" spans="1:12" ht="26.25" thickBot="1">
      <c r="A79" s="37" t="s">
        <v>18</v>
      </c>
      <c r="B79" s="38" t="s">
        <v>19</v>
      </c>
      <c r="C79" s="994" t="s">
        <v>370</v>
      </c>
      <c r="D79" s="994" t="s">
        <v>366</v>
      </c>
      <c r="E79" s="995" t="s">
        <v>370</v>
      </c>
      <c r="F79" s="1056" t="s">
        <v>366</v>
      </c>
      <c r="G79" s="1059" t="s">
        <v>20</v>
      </c>
      <c r="H79" s="100" t="s">
        <v>370</v>
      </c>
      <c r="I79" s="102" t="s">
        <v>20</v>
      </c>
      <c r="J79" s="1061" t="s">
        <v>20</v>
      </c>
      <c r="K79" s="1006" t="s">
        <v>370</v>
      </c>
      <c r="L79" s="1062" t="s">
        <v>21</v>
      </c>
    </row>
    <row r="80" spans="1:12" ht="15" thickBot="1">
      <c r="A80" s="39" t="s">
        <v>22</v>
      </c>
      <c r="B80" s="40" t="s">
        <v>23</v>
      </c>
      <c r="C80" s="103">
        <v>12505.03705838064</v>
      </c>
      <c r="D80" s="103">
        <v>12391.167282230141</v>
      </c>
      <c r="E80" s="104">
        <v>12755.137799548253</v>
      </c>
      <c r="F80" s="1054">
        <v>12638.990627874744</v>
      </c>
      <c r="G80" s="1063">
        <v>0.9189592356952232</v>
      </c>
      <c r="H80" s="105">
        <v>317.98783910196443</v>
      </c>
      <c r="I80" s="105">
        <v>0.48816727218790212</v>
      </c>
      <c r="J80" s="106">
        <v>9.8789401553220646</v>
      </c>
      <c r="K80" s="105">
        <v>100</v>
      </c>
      <c r="L80" s="1064" t="s">
        <v>23</v>
      </c>
    </row>
    <row r="81" spans="1:12" ht="15" thickBot="1">
      <c r="A81" s="41"/>
      <c r="B81" s="42"/>
      <c r="C81" s="107"/>
      <c r="D81" s="107"/>
      <c r="E81" s="107"/>
      <c r="F81" s="107"/>
      <c r="G81" s="1065"/>
      <c r="H81" s="106"/>
      <c r="I81" s="106"/>
      <c r="J81" s="106"/>
      <c r="K81" s="106"/>
      <c r="L81" s="1066"/>
    </row>
    <row r="82" spans="1:12" ht="15">
      <c r="A82" s="43" t="s">
        <v>116</v>
      </c>
      <c r="B82" s="44" t="s">
        <v>23</v>
      </c>
      <c r="C82" s="108">
        <v>11499.866216549512</v>
      </c>
      <c r="D82" s="108">
        <v>12832.336309523807</v>
      </c>
      <c r="E82" s="109">
        <v>11729.863540880502</v>
      </c>
      <c r="F82" s="109">
        <v>13088.983035714284</v>
      </c>
      <c r="G82" s="1067">
        <v>-10.383690552010961</v>
      </c>
      <c r="H82" s="110">
        <v>227.14285714285714</v>
      </c>
      <c r="I82" s="110">
        <v>-18.877551020408166</v>
      </c>
      <c r="J82" s="110">
        <v>133.33333333333331</v>
      </c>
      <c r="K82" s="110">
        <v>7.2757509614385193E-2</v>
      </c>
      <c r="L82" s="1068">
        <v>3.849528942251676E-2</v>
      </c>
    </row>
    <row r="83" spans="1:12" ht="15">
      <c r="A83" s="52" t="s">
        <v>117</v>
      </c>
      <c r="B83" s="111" t="s">
        <v>23</v>
      </c>
      <c r="C83" s="112">
        <v>13013.82590454879</v>
      </c>
      <c r="D83" s="112">
        <v>12997.271928221193</v>
      </c>
      <c r="E83" s="113">
        <v>13274.102422639766</v>
      </c>
      <c r="F83" s="113">
        <v>13257.217366785617</v>
      </c>
      <c r="G83" s="1069">
        <v>0.12736500720318927</v>
      </c>
      <c r="H83" s="114">
        <v>349.81982451329856</v>
      </c>
      <c r="I83" s="114">
        <v>-7.2405404855440003E-2</v>
      </c>
      <c r="J83" s="114">
        <v>11.939840392879066</v>
      </c>
      <c r="K83" s="114">
        <v>37.906662509094687</v>
      </c>
      <c r="L83" s="1070">
        <v>0.69789138072557222</v>
      </c>
    </row>
    <row r="84" spans="1:12" ht="15">
      <c r="A84" s="45" t="s">
        <v>118</v>
      </c>
      <c r="B84" s="46" t="s">
        <v>23</v>
      </c>
      <c r="C84" s="115">
        <v>13061.6265717019</v>
      </c>
      <c r="D84" s="115">
        <v>12941.339547317086</v>
      </c>
      <c r="E84" s="116">
        <v>13322.859103135937</v>
      </c>
      <c r="F84" s="116">
        <v>13200.166338263427</v>
      </c>
      <c r="G84" s="1071">
        <v>0.92947893025302242</v>
      </c>
      <c r="H84" s="117">
        <v>383.85689201053555</v>
      </c>
      <c r="I84" s="117">
        <v>0.45854235461978665</v>
      </c>
      <c r="J84" s="117">
        <v>6.7478912839737584</v>
      </c>
      <c r="K84" s="117">
        <v>11.838686207254963</v>
      </c>
      <c r="L84" s="1072">
        <v>-0.34724344098624371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71" t="s">
        <v>105</v>
      </c>
      <c r="H85" s="117" t="s">
        <v>105</v>
      </c>
      <c r="I85" s="117" t="s">
        <v>105</v>
      </c>
      <c r="J85" s="117" t="s">
        <v>105</v>
      </c>
      <c r="K85" s="117" t="s">
        <v>105</v>
      </c>
      <c r="L85" s="1072" t="s">
        <v>105</v>
      </c>
    </row>
    <row r="86" spans="1:12" ht="15">
      <c r="A86" s="45" t="s">
        <v>102</v>
      </c>
      <c r="B86" s="46" t="s">
        <v>23</v>
      </c>
      <c r="C86" s="115">
        <v>11127.750002406074</v>
      </c>
      <c r="D86" s="115">
        <v>10935.183977708721</v>
      </c>
      <c r="E86" s="116">
        <v>11350.305002454195</v>
      </c>
      <c r="F86" s="116">
        <v>11153.887657262896</v>
      </c>
      <c r="G86" s="1071">
        <v>1.7609765422319044</v>
      </c>
      <c r="H86" s="117">
        <v>272.69161538461543</v>
      </c>
      <c r="I86" s="117">
        <v>0.56098242614377802</v>
      </c>
      <c r="J86" s="117">
        <v>4.2920176494183711</v>
      </c>
      <c r="K86" s="117">
        <v>27.024217856771642</v>
      </c>
      <c r="L86" s="1072">
        <v>-1.4476871226710273</v>
      </c>
    </row>
    <row r="87" spans="1:12" ht="15.75" thickBot="1">
      <c r="A87" s="47" t="s">
        <v>120</v>
      </c>
      <c r="B87" s="48" t="s">
        <v>23</v>
      </c>
      <c r="C87" s="118">
        <v>12639.796783573514</v>
      </c>
      <c r="D87" s="118">
        <v>12516.240018844575</v>
      </c>
      <c r="E87" s="119">
        <v>12892.592719244985</v>
      </c>
      <c r="F87" s="119">
        <v>12766.564819221467</v>
      </c>
      <c r="G87" s="1073">
        <v>0.98717158302262975</v>
      </c>
      <c r="H87" s="120">
        <v>285.35318671454218</v>
      </c>
      <c r="I87" s="120">
        <v>1.190352855569512</v>
      </c>
      <c r="J87" s="120">
        <v>15.142118863049095</v>
      </c>
      <c r="K87" s="120">
        <v>23.157675917264317</v>
      </c>
      <c r="L87" s="1074">
        <v>1.058543893509178</v>
      </c>
    </row>
    <row r="88" spans="1:12" ht="15" thickBot="1">
      <c r="A88" s="41"/>
      <c r="B88" s="49"/>
      <c r="C88" s="107"/>
      <c r="D88" s="107"/>
      <c r="E88" s="107"/>
      <c r="F88" s="107"/>
      <c r="G88" s="1065"/>
      <c r="H88" s="106"/>
      <c r="I88" s="106"/>
      <c r="J88" s="106"/>
      <c r="K88" s="106"/>
      <c r="L88" s="1066"/>
    </row>
    <row r="89" spans="1:12" ht="14.2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075" t="s">
        <v>105</v>
      </c>
      <c r="H89" s="123" t="s">
        <v>105</v>
      </c>
      <c r="I89" s="123" t="s">
        <v>105</v>
      </c>
      <c r="J89" s="124" t="s">
        <v>105</v>
      </c>
      <c r="K89" s="124" t="s">
        <v>105</v>
      </c>
      <c r="L89" s="1076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71" t="s">
        <v>105</v>
      </c>
      <c r="H90" s="117" t="s">
        <v>105</v>
      </c>
      <c r="I90" s="117" t="s">
        <v>105</v>
      </c>
      <c r="J90" s="125" t="s">
        <v>105</v>
      </c>
      <c r="K90" s="125" t="s">
        <v>105</v>
      </c>
      <c r="L90" s="1077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71" t="s">
        <v>105</v>
      </c>
      <c r="H91" s="117" t="s">
        <v>105</v>
      </c>
      <c r="I91" s="117" t="s">
        <v>105</v>
      </c>
      <c r="J91" s="125" t="s">
        <v>105</v>
      </c>
      <c r="K91" s="125" t="s">
        <v>105</v>
      </c>
      <c r="L91" s="1077" t="s">
        <v>105</v>
      </c>
    </row>
    <row r="92" spans="1:12" ht="14.25">
      <c r="A92" s="50" t="s">
        <v>121</v>
      </c>
      <c r="B92" s="54" t="s">
        <v>28</v>
      </c>
      <c r="C92" s="126">
        <v>12970.848039215685</v>
      </c>
      <c r="D92" s="126" t="s">
        <v>105</v>
      </c>
      <c r="E92" s="127">
        <v>13230.264999999999</v>
      </c>
      <c r="F92" s="127" t="s">
        <v>105</v>
      </c>
      <c r="G92" s="1078" t="s">
        <v>105</v>
      </c>
      <c r="H92" s="128">
        <v>275</v>
      </c>
      <c r="I92" s="128" t="s">
        <v>105</v>
      </c>
      <c r="J92" s="129" t="s">
        <v>105</v>
      </c>
      <c r="K92" s="129" t="s">
        <v>105</v>
      </c>
      <c r="L92" s="1079" t="s">
        <v>105</v>
      </c>
    </row>
    <row r="93" spans="1:12" ht="15">
      <c r="A93" s="52" t="s">
        <v>121</v>
      </c>
      <c r="B93" s="53" t="s">
        <v>29</v>
      </c>
      <c r="C93" s="115" t="s">
        <v>105</v>
      </c>
      <c r="D93" s="115" t="s">
        <v>105</v>
      </c>
      <c r="E93" s="116" t="s">
        <v>105</v>
      </c>
      <c r="F93" s="116" t="s">
        <v>105</v>
      </c>
      <c r="G93" s="1071" t="s">
        <v>105</v>
      </c>
      <c r="H93" s="117" t="s">
        <v>105</v>
      </c>
      <c r="I93" s="117" t="s">
        <v>105</v>
      </c>
      <c r="J93" s="125" t="s">
        <v>105</v>
      </c>
      <c r="K93" s="125" t="s">
        <v>105</v>
      </c>
      <c r="L93" s="1077" t="s">
        <v>105</v>
      </c>
    </row>
    <row r="94" spans="1:12" ht="15">
      <c r="A94" s="52" t="s">
        <v>121</v>
      </c>
      <c r="B94" s="53" t="s">
        <v>30</v>
      </c>
      <c r="C94" s="115">
        <v>12970.848039215685</v>
      </c>
      <c r="D94" s="115" t="s">
        <v>105</v>
      </c>
      <c r="E94" s="116">
        <v>13230.264999999999</v>
      </c>
      <c r="F94" s="116" t="s">
        <v>105</v>
      </c>
      <c r="G94" s="1071" t="s">
        <v>105</v>
      </c>
      <c r="H94" s="117">
        <v>275</v>
      </c>
      <c r="I94" s="117" t="s">
        <v>105</v>
      </c>
      <c r="J94" s="125" t="s">
        <v>105</v>
      </c>
      <c r="K94" s="125" t="s">
        <v>105</v>
      </c>
      <c r="L94" s="1077" t="s">
        <v>105</v>
      </c>
    </row>
    <row r="95" spans="1:12" ht="14.25">
      <c r="A95" s="50" t="s">
        <v>121</v>
      </c>
      <c r="B95" s="54" t="s">
        <v>31</v>
      </c>
      <c r="C95" s="126">
        <v>10721.943137254901</v>
      </c>
      <c r="D95" s="126">
        <v>12832.336309523807</v>
      </c>
      <c r="E95" s="127">
        <v>10936.382</v>
      </c>
      <c r="F95" s="127">
        <v>13088.983035714284</v>
      </c>
      <c r="G95" s="1078">
        <v>-16.445899806277911</v>
      </c>
      <c r="H95" s="128">
        <v>208</v>
      </c>
      <c r="I95" s="128">
        <v>-25.714285714285712</v>
      </c>
      <c r="J95" s="129">
        <v>66.666666666666657</v>
      </c>
      <c r="K95" s="129">
        <v>5.1969649724560855E-2</v>
      </c>
      <c r="L95" s="1079">
        <v>1.7707429532692422E-2</v>
      </c>
    </row>
    <row r="96" spans="1:12" ht="15">
      <c r="A96" s="52" t="s">
        <v>121</v>
      </c>
      <c r="B96" s="53" t="s">
        <v>32</v>
      </c>
      <c r="C96" s="115">
        <v>10721.943137254901</v>
      </c>
      <c r="D96" s="115" t="s">
        <v>275</v>
      </c>
      <c r="E96" s="116">
        <v>10936.382</v>
      </c>
      <c r="F96" s="116" t="s">
        <v>275</v>
      </c>
      <c r="G96" s="1071">
        <v>-17.77848782658905</v>
      </c>
      <c r="H96" s="117">
        <v>208</v>
      </c>
      <c r="I96" s="117">
        <v>-28.27586206896552</v>
      </c>
      <c r="J96" s="125">
        <v>400</v>
      </c>
      <c r="K96" s="125">
        <v>5.1969649724560855E-2</v>
      </c>
      <c r="L96" s="1077">
        <v>4.0548909660604711E-2</v>
      </c>
    </row>
    <row r="97" spans="1:12" ht="15.75" thickBot="1">
      <c r="A97" s="55" t="s">
        <v>121</v>
      </c>
      <c r="B97" s="56" t="s">
        <v>33</v>
      </c>
      <c r="C97" s="130" t="s">
        <v>105</v>
      </c>
      <c r="D97" s="130">
        <v>12722.675490196079</v>
      </c>
      <c r="E97" s="131" t="s">
        <v>105</v>
      </c>
      <c r="F97" s="131">
        <v>12977.129000000001</v>
      </c>
      <c r="G97" s="1080" t="s">
        <v>105</v>
      </c>
      <c r="H97" s="125" t="s">
        <v>105</v>
      </c>
      <c r="I97" s="125" t="s">
        <v>105</v>
      </c>
      <c r="J97" s="125" t="s">
        <v>105</v>
      </c>
      <c r="K97" s="125" t="s">
        <v>105</v>
      </c>
      <c r="L97" s="1077" t="s">
        <v>105</v>
      </c>
    </row>
    <row r="98" spans="1:12" ht="15" thickBot="1">
      <c r="A98" s="41"/>
      <c r="B98" s="49"/>
      <c r="C98" s="107"/>
      <c r="D98" s="107"/>
      <c r="E98" s="107"/>
      <c r="F98" s="107"/>
      <c r="G98" s="1065"/>
      <c r="H98" s="106"/>
      <c r="I98" s="106"/>
      <c r="J98" s="106"/>
      <c r="K98" s="106"/>
      <c r="L98" s="1066"/>
    </row>
    <row r="99" spans="1:12" ht="14.25">
      <c r="A99" s="50" t="s">
        <v>122</v>
      </c>
      <c r="B99" s="51" t="s">
        <v>25</v>
      </c>
      <c r="C99" s="121">
        <v>13435.80871451552</v>
      </c>
      <c r="D99" s="121">
        <v>13570.773894211927</v>
      </c>
      <c r="E99" s="122">
        <v>13704.52488880583</v>
      </c>
      <c r="F99" s="122">
        <v>13842.189372096165</v>
      </c>
      <c r="G99" s="1075">
        <v>-0.99452824686712027</v>
      </c>
      <c r="H99" s="123">
        <v>418.05546874999999</v>
      </c>
      <c r="I99" s="123">
        <v>2.7607240653953133</v>
      </c>
      <c r="J99" s="124">
        <v>-29.670329670329672</v>
      </c>
      <c r="K99" s="124">
        <v>1.3304230329487581</v>
      </c>
      <c r="L99" s="1076">
        <v>-0.74815165869126021</v>
      </c>
    </row>
    <row r="100" spans="1:12" ht="15">
      <c r="A100" s="52" t="s">
        <v>122</v>
      </c>
      <c r="B100" s="53" t="s">
        <v>26</v>
      </c>
      <c r="C100" s="115">
        <v>13445.215686274511</v>
      </c>
      <c r="D100" s="115">
        <v>13477.825490196077</v>
      </c>
      <c r="E100" s="116">
        <v>13714.12</v>
      </c>
      <c r="F100" s="116">
        <v>13747.382</v>
      </c>
      <c r="G100" s="1071">
        <v>-0.24195152211525661</v>
      </c>
      <c r="H100" s="117">
        <v>396.7</v>
      </c>
      <c r="I100" s="117">
        <v>-1.9525457241720299</v>
      </c>
      <c r="J100" s="125">
        <v>-36.666666666666664</v>
      </c>
      <c r="K100" s="125">
        <v>0.59245400685999372</v>
      </c>
      <c r="L100" s="1077">
        <v>-0.43541259889605932</v>
      </c>
    </row>
    <row r="101" spans="1:12" ht="15">
      <c r="A101" s="52" t="s">
        <v>122</v>
      </c>
      <c r="B101" s="53" t="s">
        <v>27</v>
      </c>
      <c r="C101" s="115">
        <v>13428.925490196079</v>
      </c>
      <c r="D101" s="115">
        <v>13660.708823529412</v>
      </c>
      <c r="E101" s="116">
        <v>13697.504000000001</v>
      </c>
      <c r="F101" s="116">
        <v>13933.923000000001</v>
      </c>
      <c r="G101" s="1071">
        <v>-1.6967152753750676</v>
      </c>
      <c r="H101" s="117">
        <v>435.2</v>
      </c>
      <c r="I101" s="117">
        <v>6.405867970660144</v>
      </c>
      <c r="J101" s="125">
        <v>-22.826086956521738</v>
      </c>
      <c r="K101" s="125">
        <v>0.73796902608876414</v>
      </c>
      <c r="L101" s="1077">
        <v>-0.31273905979520111</v>
      </c>
    </row>
    <row r="102" spans="1:12" ht="14.25">
      <c r="A102" s="50" t="s">
        <v>122</v>
      </c>
      <c r="B102" s="54" t="s">
        <v>28</v>
      </c>
      <c r="C102" s="126">
        <v>13231.096863365834</v>
      </c>
      <c r="D102" s="126">
        <v>13201.128040528522</v>
      </c>
      <c r="E102" s="127">
        <v>13495.718800633151</v>
      </c>
      <c r="F102" s="127">
        <v>13465.150601339092</v>
      </c>
      <c r="G102" s="1078">
        <v>0.22701713630309522</v>
      </c>
      <c r="H102" s="128">
        <v>373.57180700094608</v>
      </c>
      <c r="I102" s="128">
        <v>1.6668688286917117</v>
      </c>
      <c r="J102" s="129">
        <v>-0.75117370892018775</v>
      </c>
      <c r="K102" s="129">
        <v>10.986383951772165</v>
      </c>
      <c r="L102" s="1079">
        <v>-1.176704216341129</v>
      </c>
    </row>
    <row r="103" spans="1:12" ht="15">
      <c r="A103" s="52" t="s">
        <v>122</v>
      </c>
      <c r="B103" s="53" t="s">
        <v>29</v>
      </c>
      <c r="C103" s="115">
        <v>13209.514705882353</v>
      </c>
      <c r="D103" s="115">
        <v>13217.391176470588</v>
      </c>
      <c r="E103" s="116">
        <v>13473.705</v>
      </c>
      <c r="F103" s="116">
        <v>13481.739</v>
      </c>
      <c r="G103" s="1071">
        <v>-5.9591718842796543E-2</v>
      </c>
      <c r="H103" s="117">
        <v>365.4</v>
      </c>
      <c r="I103" s="117">
        <v>0.71664829106945038</v>
      </c>
      <c r="J103" s="125">
        <v>1.607142857142857</v>
      </c>
      <c r="K103" s="125">
        <v>5.9141461386550258</v>
      </c>
      <c r="L103" s="1077">
        <v>-0.48146829716041584</v>
      </c>
    </row>
    <row r="104" spans="1:12" ht="15">
      <c r="A104" s="52" t="s">
        <v>122</v>
      </c>
      <c r="B104" s="53" t="s">
        <v>30</v>
      </c>
      <c r="C104" s="115">
        <v>13255.099999999999</v>
      </c>
      <c r="D104" s="115">
        <v>13183.565686274509</v>
      </c>
      <c r="E104" s="116">
        <v>13520.201999999999</v>
      </c>
      <c r="F104" s="116">
        <v>13447.236999999999</v>
      </c>
      <c r="G104" s="1071">
        <v>0.54260217173238012</v>
      </c>
      <c r="H104" s="117">
        <v>383.1</v>
      </c>
      <c r="I104" s="117">
        <v>2.8180354267310785</v>
      </c>
      <c r="J104" s="125">
        <v>-3.3663366336633667</v>
      </c>
      <c r="K104" s="125">
        <v>5.0722378131171402</v>
      </c>
      <c r="L104" s="1077">
        <v>-0.69523591918071315</v>
      </c>
    </row>
    <row r="105" spans="1:12" ht="14.25">
      <c r="A105" s="50" t="s">
        <v>122</v>
      </c>
      <c r="B105" s="54" t="s">
        <v>31</v>
      </c>
      <c r="C105" s="126">
        <v>12882.843335594247</v>
      </c>
      <c r="D105" s="126">
        <v>12816.234248093027</v>
      </c>
      <c r="E105" s="127">
        <v>13140.500202306132</v>
      </c>
      <c r="F105" s="127">
        <v>13072.558933054888</v>
      </c>
      <c r="G105" s="1078">
        <v>0.51972432940767999</v>
      </c>
      <c r="H105" s="128">
        <v>336.07489845653936</v>
      </c>
      <c r="I105" s="128">
        <v>0.10083757146771995</v>
      </c>
      <c r="J105" s="129">
        <v>22.42665340626554</v>
      </c>
      <c r="K105" s="129">
        <v>25.589855524373768</v>
      </c>
      <c r="L105" s="1079">
        <v>2.622747255757961</v>
      </c>
    </row>
    <row r="106" spans="1:12" ht="15">
      <c r="A106" s="52" t="s">
        <v>122</v>
      </c>
      <c r="B106" s="53" t="s">
        <v>32</v>
      </c>
      <c r="C106" s="115">
        <v>12910.615686274508</v>
      </c>
      <c r="D106" s="115">
        <v>12798.000980392157</v>
      </c>
      <c r="E106" s="116">
        <v>13168.828</v>
      </c>
      <c r="F106" s="116">
        <v>13053.960999999999</v>
      </c>
      <c r="G106" s="1071">
        <v>0.87993981290429935</v>
      </c>
      <c r="H106" s="117">
        <v>329.2</v>
      </c>
      <c r="I106" s="117">
        <v>0.42708968883464826</v>
      </c>
      <c r="J106" s="125">
        <v>27.418065547561948</v>
      </c>
      <c r="K106" s="125">
        <v>16.56792433219</v>
      </c>
      <c r="L106" s="1077">
        <v>2.2805785121808633</v>
      </c>
    </row>
    <row r="107" spans="1:12" ht="15.75" thickBot="1">
      <c r="A107" s="55" t="s">
        <v>122</v>
      </c>
      <c r="B107" s="56" t="s">
        <v>33</v>
      </c>
      <c r="C107" s="130">
        <v>12834.703921568627</v>
      </c>
      <c r="D107" s="130">
        <v>12844.446078431372</v>
      </c>
      <c r="E107" s="131">
        <v>13091.397999999999</v>
      </c>
      <c r="F107" s="131">
        <v>13101.334999999999</v>
      </c>
      <c r="G107" s="1080">
        <v>-7.5847232362197425E-2</v>
      </c>
      <c r="H107" s="125">
        <v>348.7</v>
      </c>
      <c r="I107" s="125">
        <v>-2.8669724770648719E-2</v>
      </c>
      <c r="J107" s="125">
        <v>14.210526315789473</v>
      </c>
      <c r="K107" s="125">
        <v>9.0219311921837644</v>
      </c>
      <c r="L107" s="1077">
        <v>0.34216874357709592</v>
      </c>
    </row>
    <row r="108" spans="1:12" ht="15.75" thickBot="1">
      <c r="A108" s="57"/>
      <c r="B108" s="58"/>
      <c r="C108" s="132"/>
      <c r="D108" s="132"/>
      <c r="E108" s="132"/>
      <c r="F108" s="132"/>
      <c r="G108" s="1081"/>
      <c r="H108" s="133"/>
      <c r="I108" s="133"/>
      <c r="J108" s="133"/>
      <c r="K108" s="133"/>
      <c r="L108" s="1082"/>
    </row>
    <row r="109" spans="1:12" ht="15">
      <c r="A109" s="52" t="s">
        <v>123</v>
      </c>
      <c r="B109" s="59" t="s">
        <v>30</v>
      </c>
      <c r="C109" s="134">
        <v>13295.147058823528</v>
      </c>
      <c r="D109" s="134">
        <v>13090.210784313726</v>
      </c>
      <c r="E109" s="135">
        <v>13561.05</v>
      </c>
      <c r="F109" s="135">
        <v>13352.014999999999</v>
      </c>
      <c r="G109" s="1083">
        <v>1.5655689422158368</v>
      </c>
      <c r="H109" s="136">
        <v>400.2</v>
      </c>
      <c r="I109" s="136">
        <v>2.2483392948390422</v>
      </c>
      <c r="J109" s="136">
        <v>-8.2135523613963031</v>
      </c>
      <c r="K109" s="136">
        <v>4.6460866853757405</v>
      </c>
      <c r="L109" s="1084">
        <v>-0.91581372577090203</v>
      </c>
    </row>
    <row r="110" spans="1:12" ht="15.75" thickBot="1">
      <c r="A110" s="55" t="s">
        <v>123</v>
      </c>
      <c r="B110" s="56" t="s">
        <v>33</v>
      </c>
      <c r="C110" s="130">
        <v>12899.898039215686</v>
      </c>
      <c r="D110" s="130">
        <v>12810.65294117647</v>
      </c>
      <c r="E110" s="131">
        <v>13157.896000000001</v>
      </c>
      <c r="F110" s="131">
        <v>13066.866</v>
      </c>
      <c r="G110" s="1080">
        <v>0.69664753583606553</v>
      </c>
      <c r="H110" s="125">
        <v>373.3</v>
      </c>
      <c r="I110" s="125">
        <v>-0.26716537536735235</v>
      </c>
      <c r="J110" s="125">
        <v>19.310344827586206</v>
      </c>
      <c r="K110" s="125">
        <v>7.1925995218792229</v>
      </c>
      <c r="L110" s="1077">
        <v>0.56857028478465832</v>
      </c>
    </row>
    <row r="111" spans="1:12" ht="15.75" thickBot="1">
      <c r="A111" s="57"/>
      <c r="B111" s="58"/>
      <c r="C111" s="132"/>
      <c r="D111" s="132"/>
      <c r="E111" s="132"/>
      <c r="F111" s="132"/>
      <c r="G111" s="1081"/>
      <c r="H111" s="133"/>
      <c r="I111" s="133"/>
      <c r="J111" s="133"/>
      <c r="K111" s="133"/>
      <c r="L111" s="1082"/>
    </row>
    <row r="112" spans="1:12" ht="14.2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075" t="s">
        <v>105</v>
      </c>
      <c r="H112" s="123" t="s">
        <v>105</v>
      </c>
      <c r="I112" s="123" t="s">
        <v>105</v>
      </c>
      <c r="J112" s="124" t="s">
        <v>105</v>
      </c>
      <c r="K112" s="124" t="s">
        <v>105</v>
      </c>
      <c r="L112" s="1076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71" t="s">
        <v>105</v>
      </c>
      <c r="H113" s="117" t="s">
        <v>105</v>
      </c>
      <c r="I113" s="117" t="s">
        <v>105</v>
      </c>
      <c r="J113" s="125" t="s">
        <v>105</v>
      </c>
      <c r="K113" s="125" t="s">
        <v>105</v>
      </c>
      <c r="L113" s="1077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71" t="s">
        <v>105</v>
      </c>
      <c r="H114" s="117" t="s">
        <v>105</v>
      </c>
      <c r="I114" s="117" t="s">
        <v>105</v>
      </c>
      <c r="J114" s="125" t="s">
        <v>105</v>
      </c>
      <c r="K114" s="125" t="s">
        <v>105</v>
      </c>
      <c r="L114" s="1077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71" t="s">
        <v>105</v>
      </c>
      <c r="H115" s="117" t="s">
        <v>105</v>
      </c>
      <c r="I115" s="117" t="s">
        <v>105</v>
      </c>
      <c r="J115" s="125" t="s">
        <v>105</v>
      </c>
      <c r="K115" s="125" t="s">
        <v>105</v>
      </c>
      <c r="L115" s="1077" t="s">
        <v>105</v>
      </c>
    </row>
    <row r="116" spans="1:12" ht="14.2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078" t="s">
        <v>105</v>
      </c>
      <c r="H116" s="128" t="s">
        <v>105</v>
      </c>
      <c r="I116" s="128" t="s">
        <v>105</v>
      </c>
      <c r="J116" s="129" t="s">
        <v>105</v>
      </c>
      <c r="K116" s="129" t="s">
        <v>105</v>
      </c>
      <c r="L116" s="1079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71" t="s">
        <v>105</v>
      </c>
      <c r="H117" s="117" t="s">
        <v>105</v>
      </c>
      <c r="I117" s="117" t="s">
        <v>105</v>
      </c>
      <c r="J117" s="125" t="s">
        <v>105</v>
      </c>
      <c r="K117" s="125" t="s">
        <v>105</v>
      </c>
      <c r="L117" s="1077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71" t="s">
        <v>105</v>
      </c>
      <c r="H118" s="117" t="s">
        <v>105</v>
      </c>
      <c r="I118" s="117" t="s">
        <v>105</v>
      </c>
      <c r="J118" s="125" t="s">
        <v>105</v>
      </c>
      <c r="K118" s="125" t="s">
        <v>105</v>
      </c>
      <c r="L118" s="1077" t="s">
        <v>105</v>
      </c>
    </row>
    <row r="119" spans="1:12" ht="14.2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078" t="s">
        <v>105</v>
      </c>
      <c r="H119" s="128" t="s">
        <v>105</v>
      </c>
      <c r="I119" s="128" t="s">
        <v>105</v>
      </c>
      <c r="J119" s="129" t="s">
        <v>105</v>
      </c>
      <c r="K119" s="129" t="s">
        <v>105</v>
      </c>
      <c r="L119" s="1079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71" t="s">
        <v>105</v>
      </c>
      <c r="H120" s="117" t="s">
        <v>105</v>
      </c>
      <c r="I120" s="117" t="s">
        <v>105</v>
      </c>
      <c r="J120" s="125" t="s">
        <v>105</v>
      </c>
      <c r="K120" s="125" t="s">
        <v>105</v>
      </c>
      <c r="L120" s="1077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080" t="s">
        <v>105</v>
      </c>
      <c r="H121" s="125" t="s">
        <v>105</v>
      </c>
      <c r="I121" s="125" t="s">
        <v>105</v>
      </c>
      <c r="J121" s="125" t="s">
        <v>105</v>
      </c>
      <c r="K121" s="125" t="s">
        <v>105</v>
      </c>
      <c r="L121" s="1077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081"/>
      <c r="H122" s="133"/>
      <c r="I122" s="133"/>
      <c r="J122" s="133"/>
      <c r="K122" s="133"/>
      <c r="L122" s="1082"/>
    </row>
    <row r="123" spans="1:12" ht="14.25">
      <c r="A123" s="50" t="s">
        <v>24</v>
      </c>
      <c r="B123" s="51" t="s">
        <v>28</v>
      </c>
      <c r="C123" s="121">
        <v>12109.99052620001</v>
      </c>
      <c r="D123" s="121">
        <v>11969.444040204566</v>
      </c>
      <c r="E123" s="122">
        <v>12352.19033672401</v>
      </c>
      <c r="F123" s="122">
        <v>12208.832921008658</v>
      </c>
      <c r="G123" s="1075">
        <v>1.1742106443988325</v>
      </c>
      <c r="H123" s="123">
        <v>339.34416243654823</v>
      </c>
      <c r="I123" s="123">
        <v>2.0591698310711637</v>
      </c>
      <c r="J123" s="124">
        <v>-0.50505050505050508</v>
      </c>
      <c r="K123" s="124">
        <v>2.0476041991476976</v>
      </c>
      <c r="L123" s="1076">
        <v>-0.21370233351561918</v>
      </c>
    </row>
    <row r="124" spans="1:12" ht="15">
      <c r="A124" s="52" t="s">
        <v>24</v>
      </c>
      <c r="B124" s="53" t="s">
        <v>29</v>
      </c>
      <c r="C124" s="115">
        <v>12000.432352941178</v>
      </c>
      <c r="D124" s="115">
        <v>11998.944117647059</v>
      </c>
      <c r="E124" s="116">
        <v>12240.441000000001</v>
      </c>
      <c r="F124" s="116">
        <v>12238.923000000001</v>
      </c>
      <c r="G124" s="1071">
        <v>1.2403052131302968E-2</v>
      </c>
      <c r="H124" s="117">
        <v>305.5</v>
      </c>
      <c r="I124" s="117">
        <v>-2.7998727330575917</v>
      </c>
      <c r="J124" s="125">
        <v>-45.945945945945951</v>
      </c>
      <c r="K124" s="125">
        <v>0.20787859889824342</v>
      </c>
      <c r="L124" s="1077">
        <v>-0.21468878346813394</v>
      </c>
    </row>
    <row r="125" spans="1:12" ht="15">
      <c r="A125" s="52" t="s">
        <v>24</v>
      </c>
      <c r="B125" s="53" t="s">
        <v>30</v>
      </c>
      <c r="C125" s="115">
        <v>12100.225490196079</v>
      </c>
      <c r="D125" s="115">
        <v>11978.558823529411</v>
      </c>
      <c r="E125" s="116">
        <v>12342.23</v>
      </c>
      <c r="F125" s="116">
        <v>12218.13</v>
      </c>
      <c r="G125" s="1071">
        <v>1.0157037124339026</v>
      </c>
      <c r="H125" s="117">
        <v>330.4</v>
      </c>
      <c r="I125" s="117">
        <v>-0.36188178528348774</v>
      </c>
      <c r="J125" s="125">
        <v>-25.242718446601941</v>
      </c>
      <c r="K125" s="125">
        <v>0.80033260575823728</v>
      </c>
      <c r="L125" s="1077">
        <v>-0.37600362082924554</v>
      </c>
    </row>
    <row r="126" spans="1:12" ht="15">
      <c r="A126" s="52" t="s">
        <v>24</v>
      </c>
      <c r="B126" s="53" t="s">
        <v>35</v>
      </c>
      <c r="C126" s="115">
        <v>12135.991176470587</v>
      </c>
      <c r="D126" s="115">
        <v>11936.807843137254</v>
      </c>
      <c r="E126" s="116">
        <v>12378.710999999999</v>
      </c>
      <c r="F126" s="116">
        <v>12175.544</v>
      </c>
      <c r="G126" s="1071">
        <v>1.6686482345265188</v>
      </c>
      <c r="H126" s="117">
        <v>353</v>
      </c>
      <c r="I126" s="117">
        <v>2.1116575065085366</v>
      </c>
      <c r="J126" s="125">
        <v>72.41379310344827</v>
      </c>
      <c r="K126" s="125">
        <v>1.039392994491217</v>
      </c>
      <c r="L126" s="1077">
        <v>0.37699007078176061</v>
      </c>
    </row>
    <row r="127" spans="1:12" ht="14.25">
      <c r="A127" s="50" t="s">
        <v>24</v>
      </c>
      <c r="B127" s="54" t="s">
        <v>31</v>
      </c>
      <c r="C127" s="126">
        <v>11618.540910255713</v>
      </c>
      <c r="D127" s="126">
        <v>11444.252832977738</v>
      </c>
      <c r="E127" s="127">
        <v>11850.911728460827</v>
      </c>
      <c r="F127" s="127">
        <v>11673.137889637293</v>
      </c>
      <c r="G127" s="1078">
        <v>1.5229310276660979</v>
      </c>
      <c r="H127" s="128">
        <v>291.47861842105266</v>
      </c>
      <c r="I127" s="128">
        <v>0.64888055709063219</v>
      </c>
      <c r="J127" s="129">
        <v>1.8766756032171581</v>
      </c>
      <c r="K127" s="129">
        <v>15.7987735162665</v>
      </c>
      <c r="L127" s="1079">
        <v>-1.2409706591560656</v>
      </c>
    </row>
    <row r="128" spans="1:12" ht="15">
      <c r="A128" s="52" t="s">
        <v>24</v>
      </c>
      <c r="B128" s="53" t="s">
        <v>32</v>
      </c>
      <c r="C128" s="115">
        <v>11473.735294117647</v>
      </c>
      <c r="D128" s="115">
        <v>11392.430392156863</v>
      </c>
      <c r="E128" s="116">
        <v>11703.21</v>
      </c>
      <c r="F128" s="116">
        <v>11620.279</v>
      </c>
      <c r="G128" s="1071">
        <v>0.71367477493439413</v>
      </c>
      <c r="H128" s="117">
        <v>268</v>
      </c>
      <c r="I128" s="117">
        <v>-0.66716085989622365</v>
      </c>
      <c r="J128" s="125">
        <v>-6.4220183486238538</v>
      </c>
      <c r="K128" s="125">
        <v>5.3009042719052077</v>
      </c>
      <c r="L128" s="1077">
        <v>-0.92339906295089147</v>
      </c>
    </row>
    <row r="129" spans="1:12" ht="15">
      <c r="A129" s="52" t="s">
        <v>24</v>
      </c>
      <c r="B129" s="53" t="s">
        <v>33</v>
      </c>
      <c r="C129" s="115">
        <v>11674.360784313725</v>
      </c>
      <c r="D129" s="115">
        <v>11446.581372549021</v>
      </c>
      <c r="E129" s="116">
        <v>11907.848</v>
      </c>
      <c r="F129" s="116">
        <v>11675.513000000001</v>
      </c>
      <c r="G129" s="1071">
        <v>1.9899339754921186</v>
      </c>
      <c r="H129" s="117">
        <v>298.8</v>
      </c>
      <c r="I129" s="117">
        <v>1.219512195121959</v>
      </c>
      <c r="J129" s="125">
        <v>0.63131313131313127</v>
      </c>
      <c r="K129" s="125">
        <v>8.2839621660949998</v>
      </c>
      <c r="L129" s="1077">
        <v>-0.7612639645582675</v>
      </c>
    </row>
    <row r="130" spans="1:12" ht="15">
      <c r="A130" s="52" t="s">
        <v>24</v>
      </c>
      <c r="B130" s="53" t="s">
        <v>36</v>
      </c>
      <c r="C130" s="115">
        <v>11713.786274509803</v>
      </c>
      <c r="D130" s="115">
        <v>11582.294117647059</v>
      </c>
      <c r="E130" s="116">
        <v>11948.062</v>
      </c>
      <c r="F130" s="116">
        <v>11813.94</v>
      </c>
      <c r="G130" s="1071">
        <v>1.135285941861897</v>
      </c>
      <c r="H130" s="117">
        <v>320.3</v>
      </c>
      <c r="I130" s="117">
        <v>-3.1155474894131912</v>
      </c>
      <c r="J130" s="125">
        <v>37.41935483870968</v>
      </c>
      <c r="K130" s="125">
        <v>2.2139070782662924</v>
      </c>
      <c r="L130" s="1077">
        <v>0.44369236835309001</v>
      </c>
    </row>
    <row r="131" spans="1:12" ht="14.25">
      <c r="A131" s="50" t="s">
        <v>24</v>
      </c>
      <c r="B131" s="54" t="s">
        <v>37</v>
      </c>
      <c r="C131" s="126">
        <v>9705.9335445674424</v>
      </c>
      <c r="D131" s="126">
        <v>9318.1026377728649</v>
      </c>
      <c r="E131" s="127">
        <v>9900.0522154587907</v>
      </c>
      <c r="F131" s="127">
        <v>9504.4646905283225</v>
      </c>
      <c r="G131" s="1078">
        <v>4.1621231475002585</v>
      </c>
      <c r="H131" s="128">
        <v>225.48120045300112</v>
      </c>
      <c r="I131" s="128">
        <v>1.6565544072596927</v>
      </c>
      <c r="J131" s="129">
        <v>9.9626400996264</v>
      </c>
      <c r="K131" s="129">
        <v>9.1778401413574482</v>
      </c>
      <c r="L131" s="1079">
        <v>6.9858700006655283E-3</v>
      </c>
    </row>
    <row r="132" spans="1:12" ht="15">
      <c r="A132" s="52" t="s">
        <v>24</v>
      </c>
      <c r="B132" s="53" t="s">
        <v>108</v>
      </c>
      <c r="C132" s="137">
        <v>9028.5274509803912</v>
      </c>
      <c r="D132" s="137">
        <v>8573.1431372549014</v>
      </c>
      <c r="E132" s="138">
        <v>9209.098</v>
      </c>
      <c r="F132" s="138">
        <v>8744.6059999999998</v>
      </c>
      <c r="G132" s="1085">
        <v>5.3117544689835112</v>
      </c>
      <c r="H132" s="139">
        <v>209.7</v>
      </c>
      <c r="I132" s="139">
        <v>1.4513788098693758</v>
      </c>
      <c r="J132" s="140">
        <v>15.945330296127564</v>
      </c>
      <c r="K132" s="140">
        <v>5.290510341960295</v>
      </c>
      <c r="L132" s="1086">
        <v>0.27680545388354716</v>
      </c>
    </row>
    <row r="133" spans="1:12" ht="15">
      <c r="A133" s="52" t="s">
        <v>24</v>
      </c>
      <c r="B133" s="53" t="s">
        <v>38</v>
      </c>
      <c r="C133" s="115">
        <v>10462.138235294116</v>
      </c>
      <c r="D133" s="115">
        <v>10081.03137254902</v>
      </c>
      <c r="E133" s="116">
        <v>10671.380999999999</v>
      </c>
      <c r="F133" s="116">
        <v>10282.652</v>
      </c>
      <c r="G133" s="1071">
        <v>3.7804352418033731</v>
      </c>
      <c r="H133" s="117">
        <v>242.3</v>
      </c>
      <c r="I133" s="117">
        <v>3.3703071672354969</v>
      </c>
      <c r="J133" s="125">
        <v>0.66666666666666674</v>
      </c>
      <c r="K133" s="125">
        <v>3.1389668433634754</v>
      </c>
      <c r="L133" s="1077">
        <v>-0.2872551758233679</v>
      </c>
    </row>
    <row r="134" spans="1:12" ht="15.75" thickBot="1">
      <c r="A134" s="52" t="s">
        <v>24</v>
      </c>
      <c r="B134" s="53" t="s">
        <v>39</v>
      </c>
      <c r="C134" s="115">
        <v>10590.10588235294</v>
      </c>
      <c r="D134" s="115">
        <v>10136.195098039216</v>
      </c>
      <c r="E134" s="116">
        <v>10801.907999999999</v>
      </c>
      <c r="F134" s="116">
        <v>10338.919</v>
      </c>
      <c r="G134" s="1071">
        <v>4.4781180701773522</v>
      </c>
      <c r="H134" s="117">
        <v>266.5</v>
      </c>
      <c r="I134" s="117">
        <v>3.7537537537546073E-2</v>
      </c>
      <c r="J134" s="125">
        <v>12.5</v>
      </c>
      <c r="K134" s="125">
        <v>0.74836295603367631</v>
      </c>
      <c r="L134" s="1077">
        <v>1.7435591940483053E-2</v>
      </c>
    </row>
    <row r="135" spans="1:12" ht="15.75" thickBot="1">
      <c r="A135" s="57"/>
      <c r="B135" s="58"/>
      <c r="C135" s="132"/>
      <c r="D135" s="132"/>
      <c r="E135" s="132"/>
      <c r="F135" s="132"/>
      <c r="G135" s="1081"/>
      <c r="H135" s="133"/>
      <c r="I135" s="133"/>
      <c r="J135" s="133"/>
      <c r="K135" s="133"/>
      <c r="L135" s="1082"/>
    </row>
    <row r="136" spans="1:12" ht="14.25">
      <c r="A136" s="50" t="s">
        <v>125</v>
      </c>
      <c r="B136" s="54" t="s">
        <v>25</v>
      </c>
      <c r="C136" s="126">
        <v>13280.187865862712</v>
      </c>
      <c r="D136" s="126">
        <v>13251.671597293889</v>
      </c>
      <c r="E136" s="127">
        <v>13545.791623179966</v>
      </c>
      <c r="F136" s="127">
        <v>13516.705029239767</v>
      </c>
      <c r="G136" s="1078">
        <v>0.21518997327587006</v>
      </c>
      <c r="H136" s="128">
        <v>350.41224489795923</v>
      </c>
      <c r="I136" s="128">
        <v>4.1699209960063026</v>
      </c>
      <c r="J136" s="129">
        <v>-19.672131147540984</v>
      </c>
      <c r="K136" s="129">
        <v>0.50930256730069634</v>
      </c>
      <c r="L136" s="1079">
        <v>-0.18736257660062849</v>
      </c>
    </row>
    <row r="137" spans="1:12" ht="15">
      <c r="A137" s="52" t="s">
        <v>125</v>
      </c>
      <c r="B137" s="53" t="s">
        <v>26</v>
      </c>
      <c r="C137" s="115">
        <v>13182.224509803922</v>
      </c>
      <c r="D137" s="115">
        <v>13750.970588235294</v>
      </c>
      <c r="E137" s="116">
        <v>13445.869000000001</v>
      </c>
      <c r="F137" s="116">
        <v>14025.99</v>
      </c>
      <c r="G137" s="1071">
        <v>-4.136043159876766</v>
      </c>
      <c r="H137" s="117">
        <v>327.8</v>
      </c>
      <c r="I137" s="117">
        <v>0.6756756756756721</v>
      </c>
      <c r="J137" s="125">
        <v>-50</v>
      </c>
      <c r="K137" s="125">
        <v>9.3545369504209538E-2</v>
      </c>
      <c r="L137" s="1077">
        <v>-0.11202795164700106</v>
      </c>
    </row>
    <row r="138" spans="1:12" ht="15">
      <c r="A138" s="52" t="s">
        <v>125</v>
      </c>
      <c r="B138" s="53" t="s">
        <v>27</v>
      </c>
      <c r="C138" s="115">
        <v>13300.510784313727</v>
      </c>
      <c r="D138" s="115">
        <v>13052.088235294117</v>
      </c>
      <c r="E138" s="116">
        <v>13566.521000000001</v>
      </c>
      <c r="F138" s="116">
        <v>13313.13</v>
      </c>
      <c r="G138" s="1071">
        <v>1.9033165003271315</v>
      </c>
      <c r="H138" s="117">
        <v>355.5</v>
      </c>
      <c r="I138" s="117">
        <v>4.2827808741566509</v>
      </c>
      <c r="J138" s="125">
        <v>-6.9767441860465116</v>
      </c>
      <c r="K138" s="125">
        <v>0.41575719779648684</v>
      </c>
      <c r="L138" s="1077">
        <v>-7.533462495362736E-2</v>
      </c>
    </row>
    <row r="139" spans="1:12" ht="14.25">
      <c r="A139" s="50" t="s">
        <v>125</v>
      </c>
      <c r="B139" s="54" t="s">
        <v>28</v>
      </c>
      <c r="C139" s="126">
        <v>13130.592642642641</v>
      </c>
      <c r="D139" s="126">
        <v>12974.485818797215</v>
      </c>
      <c r="E139" s="127">
        <v>13393.204495495494</v>
      </c>
      <c r="F139" s="127">
        <v>13233.97553517316</v>
      </c>
      <c r="G139" s="1078">
        <v>1.2031831243690669</v>
      </c>
      <c r="H139" s="128">
        <v>310.56761658031087</v>
      </c>
      <c r="I139" s="128">
        <v>2.3701395734417137</v>
      </c>
      <c r="J139" s="129">
        <v>5.6087551299589604</v>
      </c>
      <c r="K139" s="129">
        <v>8.0241139174721958</v>
      </c>
      <c r="L139" s="1079">
        <v>-0.32444706927974565</v>
      </c>
    </row>
    <row r="140" spans="1:12" ht="15">
      <c r="A140" s="52" t="s">
        <v>125</v>
      </c>
      <c r="B140" s="53" t="s">
        <v>29</v>
      </c>
      <c r="C140" s="115">
        <v>13278.13431372549</v>
      </c>
      <c r="D140" s="115">
        <v>12807.591176470589</v>
      </c>
      <c r="E140" s="116">
        <v>13543.697</v>
      </c>
      <c r="F140" s="116">
        <v>13063.743</v>
      </c>
      <c r="G140" s="1071">
        <v>3.6739393908774822</v>
      </c>
      <c r="H140" s="117">
        <v>291.89999999999998</v>
      </c>
      <c r="I140" s="117">
        <v>2.3133543638275378</v>
      </c>
      <c r="J140" s="125">
        <v>15.238095238095239</v>
      </c>
      <c r="K140" s="125">
        <v>1.2576655233343728</v>
      </c>
      <c r="L140" s="1077">
        <v>5.8487816618977728E-2</v>
      </c>
    </row>
    <row r="141" spans="1:12" ht="15">
      <c r="A141" s="52" t="s">
        <v>125</v>
      </c>
      <c r="B141" s="53" t="s">
        <v>30</v>
      </c>
      <c r="C141" s="115">
        <v>13195.982352941177</v>
      </c>
      <c r="D141" s="115">
        <v>12941.010784313725</v>
      </c>
      <c r="E141" s="116">
        <v>13459.902</v>
      </c>
      <c r="F141" s="116">
        <v>13199.831</v>
      </c>
      <c r="G141" s="1071">
        <v>1.9702600737842775</v>
      </c>
      <c r="H141" s="117">
        <v>307.60000000000002</v>
      </c>
      <c r="I141" s="117">
        <v>2.9795781720790204</v>
      </c>
      <c r="J141" s="125">
        <v>7.3394495412844041</v>
      </c>
      <c r="K141" s="125">
        <v>4.8643592142188963</v>
      </c>
      <c r="L141" s="1077">
        <v>-0.11508345366598327</v>
      </c>
    </row>
    <row r="142" spans="1:12" ht="15">
      <c r="A142" s="52" t="s">
        <v>125</v>
      </c>
      <c r="B142" s="53" t="s">
        <v>35</v>
      </c>
      <c r="C142" s="115">
        <v>12888.833333333334</v>
      </c>
      <c r="D142" s="115">
        <v>13126.47156862745</v>
      </c>
      <c r="E142" s="116">
        <v>13146.61</v>
      </c>
      <c r="F142" s="116">
        <v>13389.001</v>
      </c>
      <c r="G142" s="1071">
        <v>-1.8103740525525363</v>
      </c>
      <c r="H142" s="117">
        <v>330.5</v>
      </c>
      <c r="I142" s="117">
        <v>1.9746991669237817</v>
      </c>
      <c r="J142" s="125">
        <v>-3.6842105263157889</v>
      </c>
      <c r="K142" s="125">
        <v>1.9020891799189272</v>
      </c>
      <c r="L142" s="1077">
        <v>-0.26785143223273988</v>
      </c>
    </row>
    <row r="143" spans="1:12" ht="14.25">
      <c r="A143" s="50" t="s">
        <v>125</v>
      </c>
      <c r="B143" s="54" t="s">
        <v>31</v>
      </c>
      <c r="C143" s="126">
        <v>12300.140139116205</v>
      </c>
      <c r="D143" s="126">
        <v>12131.510177773644</v>
      </c>
      <c r="E143" s="127">
        <v>12546.14294189853</v>
      </c>
      <c r="F143" s="127">
        <v>12374.140381329116</v>
      </c>
      <c r="G143" s="1078">
        <v>1.3900162376446119</v>
      </c>
      <c r="H143" s="128">
        <v>269.25266524520254</v>
      </c>
      <c r="I143" s="128">
        <v>1.4440536693268022</v>
      </c>
      <c r="J143" s="129">
        <v>23.097112860892388</v>
      </c>
      <c r="K143" s="129">
        <v>14.624259432491424</v>
      </c>
      <c r="L143" s="1079">
        <v>1.5703535393895525</v>
      </c>
    </row>
    <row r="144" spans="1:12" ht="15">
      <c r="A144" s="52" t="s">
        <v>125</v>
      </c>
      <c r="B144" s="53" t="s">
        <v>32</v>
      </c>
      <c r="C144" s="115">
        <v>12106.532352941176</v>
      </c>
      <c r="D144" s="115">
        <v>11899.651960784315</v>
      </c>
      <c r="E144" s="116">
        <v>12348.663</v>
      </c>
      <c r="F144" s="116">
        <v>12137.645</v>
      </c>
      <c r="G144" s="1071">
        <v>1.7385415375058344</v>
      </c>
      <c r="H144" s="117">
        <v>243.5</v>
      </c>
      <c r="I144" s="117">
        <v>-0.69331158238172463</v>
      </c>
      <c r="J144" s="125">
        <v>11.363636363636363</v>
      </c>
      <c r="K144" s="125">
        <v>4.0744205384055707</v>
      </c>
      <c r="L144" s="1077">
        <v>5.4320035893008267E-2</v>
      </c>
    </row>
    <row r="145" spans="1:12" ht="15">
      <c r="A145" s="52" t="s">
        <v>125</v>
      </c>
      <c r="B145" s="53" t="s">
        <v>33</v>
      </c>
      <c r="C145" s="115">
        <v>12363.764705882353</v>
      </c>
      <c r="D145" s="115">
        <v>12165.511764705881</v>
      </c>
      <c r="E145" s="116">
        <v>12611.04</v>
      </c>
      <c r="F145" s="116">
        <v>12408.822</v>
      </c>
      <c r="G145" s="1071">
        <v>1.629630919034867</v>
      </c>
      <c r="H145" s="117">
        <v>275.89999999999998</v>
      </c>
      <c r="I145" s="117">
        <v>2.6031982149497956</v>
      </c>
      <c r="J145" s="117">
        <v>30.757097791798106</v>
      </c>
      <c r="K145" s="117">
        <v>8.6165679243321893</v>
      </c>
      <c r="L145" s="1072">
        <v>1.3758187237839943</v>
      </c>
    </row>
    <row r="146" spans="1:12" ht="15.75" thickBot="1">
      <c r="A146" s="62" t="s">
        <v>125</v>
      </c>
      <c r="B146" s="63" t="s">
        <v>36</v>
      </c>
      <c r="C146" s="118">
        <v>12372.101960784314</v>
      </c>
      <c r="D146" s="118">
        <v>12436.636274509805</v>
      </c>
      <c r="E146" s="119">
        <v>12619.544</v>
      </c>
      <c r="F146" s="119">
        <v>12685.369000000001</v>
      </c>
      <c r="G146" s="1073">
        <v>-0.5189048895621462</v>
      </c>
      <c r="H146" s="120">
        <v>293.89999999999998</v>
      </c>
      <c r="I146" s="120">
        <v>-0.94371418941692331</v>
      </c>
      <c r="J146" s="120">
        <v>18.471337579617835</v>
      </c>
      <c r="K146" s="120">
        <v>1.9332709697536639</v>
      </c>
      <c r="L146" s="1074">
        <v>0.14021477971254925</v>
      </c>
    </row>
    <row r="147" spans="1:12">
      <c r="G147" s="96"/>
      <c r="H147" s="96"/>
      <c r="I147" s="96"/>
      <c r="J147" s="96"/>
      <c r="K147" s="96"/>
      <c r="L147" s="96"/>
    </row>
    <row r="148" spans="1:12" ht="13.5" thickBot="1">
      <c r="G148" s="96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992"/>
      <c r="H149" s="992"/>
      <c r="I149" s="992"/>
      <c r="J149" s="992"/>
      <c r="K149" s="992"/>
      <c r="L149" s="993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07"/>
      <c r="H150" s="1135" t="s">
        <v>10</v>
      </c>
      <c r="I150" s="1136"/>
      <c r="J150" s="98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86" t="s">
        <v>40</v>
      </c>
      <c r="D151" s="986" t="s">
        <v>40</v>
      </c>
      <c r="E151" s="987" t="s">
        <v>41</v>
      </c>
      <c r="F151" s="988" t="s">
        <v>41</v>
      </c>
      <c r="G151" s="1060"/>
      <c r="H151" s="1133" t="s">
        <v>15</v>
      </c>
      <c r="I151" s="1134"/>
      <c r="J151" s="989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66" t="s">
        <v>370</v>
      </c>
      <c r="D152" s="866" t="s">
        <v>366</v>
      </c>
      <c r="E152" s="975" t="s">
        <v>370</v>
      </c>
      <c r="F152" s="1052" t="s">
        <v>366</v>
      </c>
      <c r="G152" s="1059" t="s">
        <v>20</v>
      </c>
      <c r="H152" s="100" t="s">
        <v>370</v>
      </c>
      <c r="I152" s="102" t="s">
        <v>20</v>
      </c>
      <c r="J152" s="1087" t="s">
        <v>20</v>
      </c>
      <c r="K152" s="1053" t="s">
        <v>370</v>
      </c>
      <c r="L152" s="1062" t="s">
        <v>21</v>
      </c>
    </row>
    <row r="153" spans="1:12" ht="15" thickBot="1">
      <c r="A153" s="39" t="s">
        <v>22</v>
      </c>
      <c r="B153" s="40" t="s">
        <v>23</v>
      </c>
      <c r="C153" s="103">
        <v>12787.155054264807</v>
      </c>
      <c r="D153" s="103">
        <v>12630.548712532493</v>
      </c>
      <c r="E153" s="104">
        <v>13042.898155350103</v>
      </c>
      <c r="F153" s="1054">
        <v>12883.159686783143</v>
      </c>
      <c r="G153" s="1063">
        <v>1.2399013320531636</v>
      </c>
      <c r="H153" s="105">
        <v>325.41517812963878</v>
      </c>
      <c r="I153" s="105">
        <v>0.25267432869036166</v>
      </c>
      <c r="J153" s="106">
        <v>13.955455314350154</v>
      </c>
      <c r="K153" s="105">
        <v>100</v>
      </c>
      <c r="L153" s="1064" t="s">
        <v>23</v>
      </c>
    </row>
    <row r="154" spans="1:12" ht="15" thickBot="1">
      <c r="A154" s="41"/>
      <c r="B154" s="42"/>
      <c r="C154" s="107"/>
      <c r="D154" s="107"/>
      <c r="E154" s="107"/>
      <c r="F154" s="107"/>
      <c r="G154" s="1065"/>
      <c r="H154" s="106"/>
      <c r="I154" s="106"/>
      <c r="J154" s="106"/>
      <c r="K154" s="106"/>
      <c r="L154" s="1066"/>
    </row>
    <row r="155" spans="1:12" ht="15">
      <c r="A155" s="43" t="s">
        <v>116</v>
      </c>
      <c r="B155" s="44" t="s">
        <v>23</v>
      </c>
      <c r="C155" s="108">
        <v>12584.465562913907</v>
      </c>
      <c r="D155" s="108">
        <v>12706.304737911101</v>
      </c>
      <c r="E155" s="109">
        <v>12836.154874172185</v>
      </c>
      <c r="F155" s="109">
        <v>12960.430832669323</v>
      </c>
      <c r="G155" s="1067">
        <v>-0.95888755629847722</v>
      </c>
      <c r="H155" s="110">
        <v>251.66666666666666</v>
      </c>
      <c r="I155" s="110">
        <v>0.26959905441119092</v>
      </c>
      <c r="J155" s="110">
        <v>-40</v>
      </c>
      <c r="K155" s="110">
        <v>7.4220682830282034E-2</v>
      </c>
      <c r="L155" s="1068">
        <v>-6.6743512264163959E-2</v>
      </c>
    </row>
    <row r="156" spans="1:12" ht="15">
      <c r="A156" s="52" t="s">
        <v>117</v>
      </c>
      <c r="B156" s="111" t="s">
        <v>23</v>
      </c>
      <c r="C156" s="112">
        <v>13266.070057062689</v>
      </c>
      <c r="D156" s="112">
        <v>13220.35026827708</v>
      </c>
      <c r="E156" s="113">
        <v>13531.391458203943</v>
      </c>
      <c r="F156" s="113">
        <v>13484.757273642621</v>
      </c>
      <c r="G156" s="1069">
        <v>0.34582887637491128</v>
      </c>
      <c r="H156" s="114">
        <v>354.52101372756067</v>
      </c>
      <c r="I156" s="114">
        <v>-0.76423294271175346</v>
      </c>
      <c r="J156" s="114">
        <v>25.805380272334773</v>
      </c>
      <c r="K156" s="114">
        <v>46.857991093518059</v>
      </c>
      <c r="L156" s="1070">
        <v>4.4136719505803654</v>
      </c>
    </row>
    <row r="157" spans="1:12" ht="15">
      <c r="A157" s="45" t="s">
        <v>118</v>
      </c>
      <c r="B157" s="46" t="s">
        <v>23</v>
      </c>
      <c r="C157" s="115">
        <v>13058.753016914554</v>
      </c>
      <c r="D157" s="115">
        <v>12749.216229688333</v>
      </c>
      <c r="E157" s="116">
        <v>13319.928077252845</v>
      </c>
      <c r="F157" s="116">
        <v>13004.200554282099</v>
      </c>
      <c r="G157" s="1071">
        <v>2.4278887552744024</v>
      </c>
      <c r="H157" s="117">
        <v>375.25891304347823</v>
      </c>
      <c r="I157" s="117">
        <v>-1.842391247025557</v>
      </c>
      <c r="J157" s="117">
        <v>23.655913978494624</v>
      </c>
      <c r="K157" s="117">
        <v>11.380504700643247</v>
      </c>
      <c r="L157" s="1072">
        <v>0.89276858561646399</v>
      </c>
    </row>
    <row r="158" spans="1:12" ht="15">
      <c r="A158" s="45" t="s">
        <v>119</v>
      </c>
      <c r="B158" s="46" t="s">
        <v>23</v>
      </c>
      <c r="C158" s="115" t="s">
        <v>105</v>
      </c>
      <c r="D158" s="115" t="s">
        <v>105</v>
      </c>
      <c r="E158" s="116" t="s">
        <v>105</v>
      </c>
      <c r="F158" s="116" t="s">
        <v>105</v>
      </c>
      <c r="G158" s="1071" t="s">
        <v>105</v>
      </c>
      <c r="H158" s="117" t="s">
        <v>105</v>
      </c>
      <c r="I158" s="117" t="s">
        <v>105</v>
      </c>
      <c r="J158" s="117" t="s">
        <v>105</v>
      </c>
      <c r="K158" s="117" t="s">
        <v>105</v>
      </c>
      <c r="L158" s="1072" t="s">
        <v>105</v>
      </c>
    </row>
    <row r="159" spans="1:12" ht="15">
      <c r="A159" s="45" t="s">
        <v>102</v>
      </c>
      <c r="B159" s="46" t="s">
        <v>23</v>
      </c>
      <c r="C159" s="115">
        <v>11170.574106389447</v>
      </c>
      <c r="D159" s="115">
        <v>11105.20299094849</v>
      </c>
      <c r="E159" s="116">
        <v>11393.985588517236</v>
      </c>
      <c r="F159" s="116">
        <v>11327.30705076746</v>
      </c>
      <c r="G159" s="1071">
        <v>0.58865304393120188</v>
      </c>
      <c r="H159" s="117">
        <v>280.81632302405501</v>
      </c>
      <c r="I159" s="117">
        <v>-0.99573003554063488</v>
      </c>
      <c r="J159" s="117">
        <v>-0.11441647597254005</v>
      </c>
      <c r="K159" s="117">
        <v>21.598218703612073</v>
      </c>
      <c r="L159" s="1072">
        <v>-3.042322598897087</v>
      </c>
    </row>
    <row r="160" spans="1:12" ht="15.75" thickBot="1">
      <c r="A160" s="47" t="s">
        <v>120</v>
      </c>
      <c r="B160" s="48" t="s">
        <v>23</v>
      </c>
      <c r="C160" s="118">
        <v>12911.534829745407</v>
      </c>
      <c r="D160" s="118">
        <v>12828.4477912984</v>
      </c>
      <c r="E160" s="119">
        <v>13169.765526340316</v>
      </c>
      <c r="F160" s="119">
        <v>13085.016747124368</v>
      </c>
      <c r="G160" s="1073">
        <v>0.64767803399696067</v>
      </c>
      <c r="H160" s="120">
        <v>277.51059113300488</v>
      </c>
      <c r="I160" s="120">
        <v>-1.23862578609892</v>
      </c>
      <c r="J160" s="120">
        <v>2.7197975964579379</v>
      </c>
      <c r="K160" s="120">
        <v>20.089064819396338</v>
      </c>
      <c r="L160" s="1074">
        <v>-2.1973744250355765</v>
      </c>
    </row>
    <row r="161" spans="1:12" ht="15" thickBot="1">
      <c r="A161" s="41"/>
      <c r="B161" s="49"/>
      <c r="C161" s="107"/>
      <c r="D161" s="107"/>
      <c r="E161" s="107"/>
      <c r="F161" s="107"/>
      <c r="G161" s="1065"/>
      <c r="H161" s="106"/>
      <c r="I161" s="106"/>
      <c r="J161" s="106"/>
      <c r="K161" s="106"/>
      <c r="L161" s="1066"/>
    </row>
    <row r="162" spans="1:12" ht="14.25">
      <c r="A162" s="50" t="s">
        <v>121</v>
      </c>
      <c r="B162" s="51" t="s">
        <v>25</v>
      </c>
      <c r="C162" s="121" t="s">
        <v>105</v>
      </c>
      <c r="D162" s="121" t="s">
        <v>275</v>
      </c>
      <c r="E162" s="122" t="s">
        <v>105</v>
      </c>
      <c r="F162" s="122" t="s">
        <v>275</v>
      </c>
      <c r="G162" s="1075" t="s">
        <v>105</v>
      </c>
      <c r="H162" s="123" t="s">
        <v>105</v>
      </c>
      <c r="I162" s="123" t="s">
        <v>105</v>
      </c>
      <c r="J162" s="124" t="s">
        <v>105</v>
      </c>
      <c r="K162" s="124" t="s">
        <v>105</v>
      </c>
      <c r="L162" s="1076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275</v>
      </c>
      <c r="E163" s="116" t="s">
        <v>105</v>
      </c>
      <c r="F163" s="116" t="s">
        <v>275</v>
      </c>
      <c r="G163" s="1071" t="s">
        <v>105</v>
      </c>
      <c r="H163" s="117" t="s">
        <v>105</v>
      </c>
      <c r="I163" s="117" t="s">
        <v>105</v>
      </c>
      <c r="J163" s="125" t="s">
        <v>105</v>
      </c>
      <c r="K163" s="125" t="s">
        <v>105</v>
      </c>
      <c r="L163" s="1077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71" t="s">
        <v>105</v>
      </c>
      <c r="H164" s="117" t="s">
        <v>105</v>
      </c>
      <c r="I164" s="117" t="s">
        <v>105</v>
      </c>
      <c r="J164" s="125" t="s">
        <v>105</v>
      </c>
      <c r="K164" s="125" t="s">
        <v>105</v>
      </c>
      <c r="L164" s="1077" t="s">
        <v>105</v>
      </c>
    </row>
    <row r="165" spans="1:12" ht="14.25">
      <c r="A165" s="50" t="s">
        <v>121</v>
      </c>
      <c r="B165" s="54" t="s">
        <v>28</v>
      </c>
      <c r="C165" s="126">
        <v>13905.558823529411</v>
      </c>
      <c r="D165" s="126">
        <v>13192.982456140349</v>
      </c>
      <c r="E165" s="127">
        <v>14183.67</v>
      </c>
      <c r="F165" s="127">
        <v>13456.842105263157</v>
      </c>
      <c r="G165" s="1078">
        <v>5.4011772528160318</v>
      </c>
      <c r="H165" s="128">
        <v>250</v>
      </c>
      <c r="I165" s="128">
        <v>-12.280701754385964</v>
      </c>
      <c r="J165" s="129">
        <v>-50</v>
      </c>
      <c r="K165" s="129">
        <v>1.2370113805047007E-2</v>
      </c>
      <c r="L165" s="1079">
        <v>-1.5822725213842197E-2</v>
      </c>
    </row>
    <row r="166" spans="1:12" ht="15">
      <c r="A166" s="52" t="s">
        <v>121</v>
      </c>
      <c r="B166" s="53" t="s">
        <v>29</v>
      </c>
      <c r="C166" s="115" t="s">
        <v>105</v>
      </c>
      <c r="D166" s="115" t="s">
        <v>275</v>
      </c>
      <c r="E166" s="116" t="s">
        <v>105</v>
      </c>
      <c r="F166" s="116" t="s">
        <v>275</v>
      </c>
      <c r="G166" s="1071" t="s">
        <v>105</v>
      </c>
      <c r="H166" s="117" t="s">
        <v>105</v>
      </c>
      <c r="I166" s="117" t="s">
        <v>105</v>
      </c>
      <c r="J166" s="125" t="s">
        <v>105</v>
      </c>
      <c r="K166" s="125" t="s">
        <v>105</v>
      </c>
      <c r="L166" s="1077" t="s">
        <v>105</v>
      </c>
    </row>
    <row r="167" spans="1:12" ht="15">
      <c r="A167" s="52" t="s">
        <v>121</v>
      </c>
      <c r="B167" s="53" t="s">
        <v>30</v>
      </c>
      <c r="C167" s="115" t="s">
        <v>275</v>
      </c>
      <c r="D167" s="115" t="s">
        <v>275</v>
      </c>
      <c r="E167" s="116" t="s">
        <v>275</v>
      </c>
      <c r="F167" s="116" t="s">
        <v>275</v>
      </c>
      <c r="G167" s="1071" t="s">
        <v>105</v>
      </c>
      <c r="H167" s="117" t="s">
        <v>275</v>
      </c>
      <c r="I167" s="117" t="s">
        <v>105</v>
      </c>
      <c r="J167" s="125" t="s">
        <v>105</v>
      </c>
      <c r="K167" s="125" t="s">
        <v>275</v>
      </c>
      <c r="L167" s="1077" t="s">
        <v>105</v>
      </c>
    </row>
    <row r="168" spans="1:12" ht="14.25">
      <c r="A168" s="50" t="s">
        <v>121</v>
      </c>
      <c r="B168" s="54" t="s">
        <v>31</v>
      </c>
      <c r="C168" s="126">
        <v>12322.343884220354</v>
      </c>
      <c r="D168" s="126">
        <v>12558.94938945638</v>
      </c>
      <c r="E168" s="127">
        <v>12568.790761904762</v>
      </c>
      <c r="F168" s="127">
        <v>12810.128377245508</v>
      </c>
      <c r="G168" s="1078">
        <v>-1.8839593814643698</v>
      </c>
      <c r="H168" s="128">
        <v>252</v>
      </c>
      <c r="I168" s="128">
        <v>5.6350679681417954</v>
      </c>
      <c r="J168" s="129">
        <v>-28.571428571428569</v>
      </c>
      <c r="K168" s="129">
        <v>6.185056902523503E-2</v>
      </c>
      <c r="L168" s="1079">
        <v>-3.6824367540877187E-2</v>
      </c>
    </row>
    <row r="169" spans="1:12" ht="15">
      <c r="A169" s="52" t="s">
        <v>121</v>
      </c>
      <c r="B169" s="53" t="s">
        <v>32</v>
      </c>
      <c r="C169" s="115">
        <v>12214.011764705881</v>
      </c>
      <c r="D169" s="115">
        <v>12811.23137254902</v>
      </c>
      <c r="E169" s="116">
        <v>12458.291999999999</v>
      </c>
      <c r="F169" s="116">
        <v>13067.456</v>
      </c>
      <c r="G169" s="1071">
        <v>-4.6616877837583743</v>
      </c>
      <c r="H169" s="117">
        <v>240</v>
      </c>
      <c r="I169" s="117">
        <v>2.1276595744680851</v>
      </c>
      <c r="J169" s="125">
        <v>-50</v>
      </c>
      <c r="K169" s="125">
        <v>2.4740227610094014E-2</v>
      </c>
      <c r="L169" s="1077">
        <v>-3.1645450427684393E-2</v>
      </c>
    </row>
    <row r="170" spans="1:12" ht="15.75" thickBot="1">
      <c r="A170" s="55" t="s">
        <v>121</v>
      </c>
      <c r="B170" s="56" t="s">
        <v>33</v>
      </c>
      <c r="C170" s="130">
        <v>12389.00980392157</v>
      </c>
      <c r="D170" s="130">
        <v>12234.093137254902</v>
      </c>
      <c r="E170" s="131">
        <v>12636.79</v>
      </c>
      <c r="F170" s="131">
        <v>12478.775</v>
      </c>
      <c r="G170" s="1080">
        <v>1.2662701266751044</v>
      </c>
      <c r="H170" s="125">
        <v>260</v>
      </c>
      <c r="I170" s="125">
        <v>6.8639539662967488</v>
      </c>
      <c r="J170" s="125">
        <v>0</v>
      </c>
      <c r="K170" s="125">
        <v>3.7110341415141017E-2</v>
      </c>
      <c r="L170" s="1077">
        <v>-5.1789171131927866E-3</v>
      </c>
    </row>
    <row r="171" spans="1:12" ht="15" thickBot="1">
      <c r="A171" s="41"/>
      <c r="B171" s="49"/>
      <c r="C171" s="107"/>
      <c r="D171" s="107"/>
      <c r="E171" s="107"/>
      <c r="F171" s="107"/>
      <c r="G171" s="1065"/>
      <c r="H171" s="106"/>
      <c r="I171" s="106"/>
      <c r="J171" s="106"/>
      <c r="K171" s="106"/>
      <c r="L171" s="1066"/>
    </row>
    <row r="172" spans="1:12" ht="14.25">
      <c r="A172" s="50" t="s">
        <v>122</v>
      </c>
      <c r="B172" s="51" t="s">
        <v>25</v>
      </c>
      <c r="C172" s="121">
        <v>13839.948787671394</v>
      </c>
      <c r="D172" s="121">
        <v>13810.796887563616</v>
      </c>
      <c r="E172" s="122">
        <v>14116.747763424823</v>
      </c>
      <c r="F172" s="122">
        <v>14087.012825314889</v>
      </c>
      <c r="G172" s="1075">
        <v>0.21108050712141802</v>
      </c>
      <c r="H172" s="123">
        <v>411.2901840490797</v>
      </c>
      <c r="I172" s="123">
        <v>-1.9163587458563909</v>
      </c>
      <c r="J172" s="124">
        <v>41.125541125541126</v>
      </c>
      <c r="K172" s="124">
        <v>4.0326571004453244</v>
      </c>
      <c r="L172" s="1076">
        <v>0.77638419376362133</v>
      </c>
    </row>
    <row r="173" spans="1:12" ht="15">
      <c r="A173" s="52" t="s">
        <v>122</v>
      </c>
      <c r="B173" s="53" t="s">
        <v>26</v>
      </c>
      <c r="C173" s="115">
        <v>13834.8</v>
      </c>
      <c r="D173" s="115">
        <v>13933.277450980391</v>
      </c>
      <c r="E173" s="116">
        <v>14111.495999999999</v>
      </c>
      <c r="F173" s="116">
        <v>14211.942999999999</v>
      </c>
      <c r="G173" s="1071">
        <v>-0.70677879864843329</v>
      </c>
      <c r="H173" s="117">
        <v>395</v>
      </c>
      <c r="I173" s="117">
        <v>-2.1550656428040598</v>
      </c>
      <c r="J173" s="125">
        <v>62.135922330097081</v>
      </c>
      <c r="K173" s="125">
        <v>2.06580900544285</v>
      </c>
      <c r="L173" s="1077">
        <v>0.61387779597005609</v>
      </c>
    </row>
    <row r="174" spans="1:12" ht="15">
      <c r="A174" s="52" t="s">
        <v>122</v>
      </c>
      <c r="B174" s="53" t="s">
        <v>27</v>
      </c>
      <c r="C174" s="115">
        <v>13844.934313725491</v>
      </c>
      <c r="D174" s="115">
        <v>13718.670588235294</v>
      </c>
      <c r="E174" s="116">
        <v>14121.833000000001</v>
      </c>
      <c r="F174" s="116">
        <v>13993.044</v>
      </c>
      <c r="G174" s="1071">
        <v>0.92037872531524001</v>
      </c>
      <c r="H174" s="117">
        <v>428.4</v>
      </c>
      <c r="I174" s="117">
        <v>-0.81037277147487841</v>
      </c>
      <c r="J174" s="125">
        <v>24.21875</v>
      </c>
      <c r="K174" s="125">
        <v>1.966848095002474</v>
      </c>
      <c r="L174" s="1077">
        <v>0.16250639779356502</v>
      </c>
    </row>
    <row r="175" spans="1:12" ht="14.25">
      <c r="A175" s="50" t="s">
        <v>122</v>
      </c>
      <c r="B175" s="54" t="s">
        <v>28</v>
      </c>
      <c r="C175" s="126">
        <v>13531.084016909515</v>
      </c>
      <c r="D175" s="126">
        <v>13488.877843838041</v>
      </c>
      <c r="E175" s="127">
        <v>13801.705697247706</v>
      </c>
      <c r="F175" s="127">
        <v>13758.655400714802</v>
      </c>
      <c r="G175" s="1078">
        <v>0.31289610270104384</v>
      </c>
      <c r="H175" s="128">
        <v>374.38282828282826</v>
      </c>
      <c r="I175" s="128">
        <v>-0.4536645996903636</v>
      </c>
      <c r="J175" s="129">
        <v>17.159763313609467</v>
      </c>
      <c r="K175" s="129">
        <v>17.144977733795148</v>
      </c>
      <c r="L175" s="1079">
        <v>0.46891345412218399</v>
      </c>
    </row>
    <row r="176" spans="1:12" ht="15">
      <c r="A176" s="52" t="s">
        <v>122</v>
      </c>
      <c r="B176" s="53" t="s">
        <v>29</v>
      </c>
      <c r="C176" s="115">
        <v>13497.075490196077</v>
      </c>
      <c r="D176" s="115">
        <v>13442.578431372549</v>
      </c>
      <c r="E176" s="116">
        <v>13767.017</v>
      </c>
      <c r="F176" s="116">
        <v>13711.43</v>
      </c>
      <c r="G176" s="1071">
        <v>0.40540629241442749</v>
      </c>
      <c r="H176" s="117">
        <v>362.9</v>
      </c>
      <c r="I176" s="117">
        <v>0.49847687621156317</v>
      </c>
      <c r="J176" s="125">
        <v>14.570858283433132</v>
      </c>
      <c r="K176" s="125">
        <v>7.1004453240969827</v>
      </c>
      <c r="L176" s="1077">
        <v>3.8139149865238586E-2</v>
      </c>
    </row>
    <row r="177" spans="1:12" ht="15">
      <c r="A177" s="52" t="s">
        <v>122</v>
      </c>
      <c r="B177" s="53" t="s">
        <v>30</v>
      </c>
      <c r="C177" s="115">
        <v>13553.892156862745</v>
      </c>
      <c r="D177" s="115">
        <v>13520.608823529412</v>
      </c>
      <c r="E177" s="116">
        <v>13824.97</v>
      </c>
      <c r="F177" s="116">
        <v>13791.021000000001</v>
      </c>
      <c r="G177" s="1071">
        <v>0.24616741574100065</v>
      </c>
      <c r="H177" s="117">
        <v>382.5</v>
      </c>
      <c r="I177" s="117">
        <v>-1.1883234306380839</v>
      </c>
      <c r="J177" s="125">
        <v>19.061583577712611</v>
      </c>
      <c r="K177" s="125">
        <v>10.044532409698169</v>
      </c>
      <c r="L177" s="1077">
        <v>0.43077430425694985</v>
      </c>
    </row>
    <row r="178" spans="1:12" ht="14.25">
      <c r="A178" s="50" t="s">
        <v>122</v>
      </c>
      <c r="B178" s="54" t="s">
        <v>31</v>
      </c>
      <c r="C178" s="126">
        <v>12955.238929630208</v>
      </c>
      <c r="D178" s="126">
        <v>12889.452266254721</v>
      </c>
      <c r="E178" s="127">
        <v>13214.343708222812</v>
      </c>
      <c r="F178" s="127">
        <v>13147.241311579815</v>
      </c>
      <c r="G178" s="1078">
        <v>0.51039145819811049</v>
      </c>
      <c r="H178" s="128">
        <v>332.34605009633907</v>
      </c>
      <c r="I178" s="128">
        <v>-0.58985263061271609</v>
      </c>
      <c r="J178" s="129">
        <v>29.993738259236068</v>
      </c>
      <c r="K178" s="129">
        <v>25.680356259277588</v>
      </c>
      <c r="L178" s="1079">
        <v>3.1683743026945592</v>
      </c>
    </row>
    <row r="179" spans="1:12" ht="15">
      <c r="A179" s="52" t="s">
        <v>122</v>
      </c>
      <c r="B179" s="53" t="s">
        <v>32</v>
      </c>
      <c r="C179" s="115">
        <v>12827.833333333332</v>
      </c>
      <c r="D179" s="115">
        <v>12815.921568627451</v>
      </c>
      <c r="E179" s="116">
        <v>13084.39</v>
      </c>
      <c r="F179" s="116">
        <v>13072.24</v>
      </c>
      <c r="G179" s="1071">
        <v>9.2945049968480048E-2</v>
      </c>
      <c r="H179" s="117">
        <v>320.39999999999998</v>
      </c>
      <c r="I179" s="117">
        <v>-0.1558117793705204</v>
      </c>
      <c r="J179" s="125">
        <v>19.688542825361512</v>
      </c>
      <c r="K179" s="125">
        <v>13.310242454230577</v>
      </c>
      <c r="L179" s="1077">
        <v>0.63756131523988024</v>
      </c>
    </row>
    <row r="180" spans="1:12" ht="15.75" thickBot="1">
      <c r="A180" s="55" t="s">
        <v>122</v>
      </c>
      <c r="B180" s="56" t="s">
        <v>33</v>
      </c>
      <c r="C180" s="130">
        <v>13082.478431372549</v>
      </c>
      <c r="D180" s="130">
        <v>12975.885294117646</v>
      </c>
      <c r="E180" s="131">
        <v>13344.128000000001</v>
      </c>
      <c r="F180" s="131">
        <v>13235.403</v>
      </c>
      <c r="G180" s="1080">
        <v>0.82147101980952419</v>
      </c>
      <c r="H180" s="125">
        <v>345.2</v>
      </c>
      <c r="I180" s="125">
        <v>-1.8202502844141166</v>
      </c>
      <c r="J180" s="125">
        <v>43.266475644699142</v>
      </c>
      <c r="K180" s="125">
        <v>12.370113805047007</v>
      </c>
      <c r="L180" s="1077">
        <v>2.5308129874546754</v>
      </c>
    </row>
    <row r="181" spans="1:12" ht="15.75" thickBot="1">
      <c r="A181" s="57"/>
      <c r="B181" s="58"/>
      <c r="C181" s="132"/>
      <c r="D181" s="132"/>
      <c r="E181" s="132"/>
      <c r="F181" s="132"/>
      <c r="G181" s="1081"/>
      <c r="H181" s="133"/>
      <c r="I181" s="133"/>
      <c r="J181" s="133"/>
      <c r="K181" s="133"/>
      <c r="L181" s="1082"/>
    </row>
    <row r="182" spans="1:12" ht="15">
      <c r="A182" s="52" t="s">
        <v>123</v>
      </c>
      <c r="B182" s="59" t="s">
        <v>30</v>
      </c>
      <c r="C182" s="134">
        <v>13233.570588235294</v>
      </c>
      <c r="D182" s="134">
        <v>13020.816666666668</v>
      </c>
      <c r="E182" s="135">
        <v>13498.242</v>
      </c>
      <c r="F182" s="135">
        <v>13281.233</v>
      </c>
      <c r="G182" s="1083">
        <v>1.6339522091058865</v>
      </c>
      <c r="H182" s="136">
        <v>399.6</v>
      </c>
      <c r="I182" s="136">
        <v>-9.9999999999994316E-2</v>
      </c>
      <c r="J182" s="136">
        <v>15.602836879432624</v>
      </c>
      <c r="K182" s="136">
        <v>4.0326571004453244</v>
      </c>
      <c r="L182" s="1084">
        <v>5.7466798781947048E-2</v>
      </c>
    </row>
    <row r="183" spans="1:12" ht="15.75" thickBot="1">
      <c r="A183" s="55" t="s">
        <v>123</v>
      </c>
      <c r="B183" s="56" t="s">
        <v>33</v>
      </c>
      <c r="C183" s="130">
        <v>12952.797058823528</v>
      </c>
      <c r="D183" s="130">
        <v>12570.697058823531</v>
      </c>
      <c r="E183" s="131">
        <v>13211.852999999999</v>
      </c>
      <c r="F183" s="131">
        <v>12822.111000000001</v>
      </c>
      <c r="G183" s="1080">
        <v>3.0396086884601008</v>
      </c>
      <c r="H183" s="125">
        <v>361.9</v>
      </c>
      <c r="I183" s="125">
        <v>-2.5841184387617826</v>
      </c>
      <c r="J183" s="125">
        <v>28.571428571428569</v>
      </c>
      <c r="K183" s="125">
        <v>7.3478476001979223</v>
      </c>
      <c r="L183" s="1077">
        <v>0.83530178683451606</v>
      </c>
    </row>
    <row r="184" spans="1:12" ht="15.75" thickBot="1">
      <c r="A184" s="57"/>
      <c r="B184" s="58"/>
      <c r="C184" s="132"/>
      <c r="D184" s="132"/>
      <c r="E184" s="132"/>
      <c r="F184" s="132"/>
      <c r="G184" s="1081"/>
      <c r="H184" s="133"/>
      <c r="I184" s="133"/>
      <c r="J184" s="133"/>
      <c r="K184" s="133"/>
      <c r="L184" s="1082"/>
    </row>
    <row r="185" spans="1:12" ht="14.2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075" t="s">
        <v>105</v>
      </c>
      <c r="H185" s="123" t="s">
        <v>105</v>
      </c>
      <c r="I185" s="123" t="s">
        <v>105</v>
      </c>
      <c r="J185" s="124" t="s">
        <v>105</v>
      </c>
      <c r="K185" s="124" t="s">
        <v>105</v>
      </c>
      <c r="L185" s="1076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71" t="s">
        <v>105</v>
      </c>
      <c r="H186" s="117" t="s">
        <v>105</v>
      </c>
      <c r="I186" s="117" t="s">
        <v>105</v>
      </c>
      <c r="J186" s="125" t="s">
        <v>105</v>
      </c>
      <c r="K186" s="125" t="s">
        <v>105</v>
      </c>
      <c r="L186" s="1077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071" t="s">
        <v>105</v>
      </c>
      <c r="H187" s="117" t="s">
        <v>105</v>
      </c>
      <c r="I187" s="117" t="s">
        <v>105</v>
      </c>
      <c r="J187" s="125" t="s">
        <v>105</v>
      </c>
      <c r="K187" s="125" t="s">
        <v>105</v>
      </c>
      <c r="L187" s="1077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71" t="s">
        <v>105</v>
      </c>
      <c r="H188" s="117" t="s">
        <v>105</v>
      </c>
      <c r="I188" s="117" t="s">
        <v>105</v>
      </c>
      <c r="J188" s="125" t="s">
        <v>105</v>
      </c>
      <c r="K188" s="125" t="s">
        <v>105</v>
      </c>
      <c r="L188" s="1077" t="s">
        <v>105</v>
      </c>
    </row>
    <row r="189" spans="1:12" ht="14.2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078" t="s">
        <v>105</v>
      </c>
      <c r="H189" s="128" t="s">
        <v>105</v>
      </c>
      <c r="I189" s="128" t="s">
        <v>105</v>
      </c>
      <c r="J189" s="129" t="s">
        <v>105</v>
      </c>
      <c r="K189" s="129" t="s">
        <v>105</v>
      </c>
      <c r="L189" s="1079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071" t="s">
        <v>105</v>
      </c>
      <c r="H190" s="117" t="s">
        <v>105</v>
      </c>
      <c r="I190" s="117" t="s">
        <v>105</v>
      </c>
      <c r="J190" s="125" t="s">
        <v>105</v>
      </c>
      <c r="K190" s="125" t="s">
        <v>105</v>
      </c>
      <c r="L190" s="1077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071" t="s">
        <v>105</v>
      </c>
      <c r="H191" s="117" t="s">
        <v>105</v>
      </c>
      <c r="I191" s="117" t="s">
        <v>105</v>
      </c>
      <c r="J191" s="125" t="s">
        <v>105</v>
      </c>
      <c r="K191" s="125" t="s">
        <v>105</v>
      </c>
      <c r="L191" s="1077" t="s">
        <v>105</v>
      </c>
    </row>
    <row r="192" spans="1:12" ht="14.2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078" t="s">
        <v>105</v>
      </c>
      <c r="H192" s="128" t="s">
        <v>105</v>
      </c>
      <c r="I192" s="128" t="s">
        <v>105</v>
      </c>
      <c r="J192" s="129" t="s">
        <v>105</v>
      </c>
      <c r="K192" s="129" t="s">
        <v>105</v>
      </c>
      <c r="L192" s="1079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071" t="s">
        <v>105</v>
      </c>
      <c r="H193" s="117" t="s">
        <v>105</v>
      </c>
      <c r="I193" s="117" t="s">
        <v>105</v>
      </c>
      <c r="J193" s="125" t="s">
        <v>105</v>
      </c>
      <c r="K193" s="125" t="s">
        <v>105</v>
      </c>
      <c r="L193" s="1077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080" t="s">
        <v>105</v>
      </c>
      <c r="H194" s="125" t="s">
        <v>105</v>
      </c>
      <c r="I194" s="125" t="s">
        <v>105</v>
      </c>
      <c r="J194" s="125" t="s">
        <v>105</v>
      </c>
      <c r="K194" s="125" t="s">
        <v>105</v>
      </c>
      <c r="L194" s="1077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081"/>
      <c r="H195" s="133"/>
      <c r="I195" s="133"/>
      <c r="J195" s="133"/>
      <c r="K195" s="133"/>
      <c r="L195" s="1082"/>
    </row>
    <row r="196" spans="1:12" ht="14.25">
      <c r="A196" s="50" t="s">
        <v>24</v>
      </c>
      <c r="B196" s="51" t="s">
        <v>28</v>
      </c>
      <c r="C196" s="121">
        <v>12259.4191175944</v>
      </c>
      <c r="D196" s="121">
        <v>12083.148653789873</v>
      </c>
      <c r="E196" s="122">
        <v>12504.607499946287</v>
      </c>
      <c r="F196" s="122">
        <v>12324.81162686567</v>
      </c>
      <c r="G196" s="1075">
        <v>1.458812341510332</v>
      </c>
      <c r="H196" s="123">
        <v>347.32798507462689</v>
      </c>
      <c r="I196" s="123">
        <v>-0.71998660934614267</v>
      </c>
      <c r="J196" s="124">
        <v>-15.18987341772152</v>
      </c>
      <c r="K196" s="124">
        <v>3.3151904997525974</v>
      </c>
      <c r="L196" s="1076">
        <v>-1.1392780652318968</v>
      </c>
    </row>
    <row r="197" spans="1:12" ht="15">
      <c r="A197" s="52" t="s">
        <v>24</v>
      </c>
      <c r="B197" s="53" t="s">
        <v>29</v>
      </c>
      <c r="C197" s="115">
        <v>11920.053921568628</v>
      </c>
      <c r="D197" s="115">
        <v>11623.019607843136</v>
      </c>
      <c r="E197" s="116">
        <v>12158.455</v>
      </c>
      <c r="F197" s="116">
        <v>11855.48</v>
      </c>
      <c r="G197" s="1071">
        <v>2.555569238866755</v>
      </c>
      <c r="H197" s="117">
        <v>325.89999999999998</v>
      </c>
      <c r="I197" s="117">
        <v>-1.629942650166023</v>
      </c>
      <c r="J197" s="125">
        <v>-54.166666666666664</v>
      </c>
      <c r="K197" s="125">
        <v>0.2721425037110341</v>
      </c>
      <c r="L197" s="1077">
        <v>-0.40448563274230676</v>
      </c>
    </row>
    <row r="198" spans="1:12" ht="15">
      <c r="A198" s="52" t="s">
        <v>24</v>
      </c>
      <c r="B198" s="53" t="s">
        <v>30</v>
      </c>
      <c r="C198" s="115">
        <v>12063.697058823529</v>
      </c>
      <c r="D198" s="115">
        <v>11943.37156862745</v>
      </c>
      <c r="E198" s="116">
        <v>12304.971</v>
      </c>
      <c r="F198" s="116">
        <v>12182.239</v>
      </c>
      <c r="G198" s="1071">
        <v>1.0074666898260654</v>
      </c>
      <c r="H198" s="117">
        <v>346.1</v>
      </c>
      <c r="I198" s="117">
        <v>-1.9268914706715656</v>
      </c>
      <c r="J198" s="125">
        <v>-12.921348314606742</v>
      </c>
      <c r="K198" s="125">
        <v>1.9173676397822859</v>
      </c>
      <c r="L198" s="1077">
        <v>-0.59179503289885327</v>
      </c>
    </row>
    <row r="199" spans="1:12" ht="15">
      <c r="A199" s="52" t="s">
        <v>24</v>
      </c>
      <c r="B199" s="53" t="s">
        <v>35</v>
      </c>
      <c r="C199" s="115">
        <v>12660.216666666667</v>
      </c>
      <c r="D199" s="115">
        <v>12588.861764705882</v>
      </c>
      <c r="E199" s="116">
        <v>12913.421</v>
      </c>
      <c r="F199" s="116">
        <v>12840.638999999999</v>
      </c>
      <c r="G199" s="1071">
        <v>0.56680979817282506</v>
      </c>
      <c r="H199" s="117">
        <v>354.6</v>
      </c>
      <c r="I199" s="117">
        <v>0.25445292620866106</v>
      </c>
      <c r="J199" s="125">
        <v>1.1111111111111112</v>
      </c>
      <c r="K199" s="125">
        <v>1.1256803562592776</v>
      </c>
      <c r="L199" s="1077">
        <v>-0.14299739959073654</v>
      </c>
    </row>
    <row r="200" spans="1:12" ht="14.25">
      <c r="A200" s="50" t="s">
        <v>24</v>
      </c>
      <c r="B200" s="54" t="s">
        <v>31</v>
      </c>
      <c r="C200" s="126">
        <v>11633.089969720333</v>
      </c>
      <c r="D200" s="126">
        <v>11393.073262457647</v>
      </c>
      <c r="E200" s="127">
        <v>11865.75176911474</v>
      </c>
      <c r="F200" s="127">
        <v>11620.934727706799</v>
      </c>
      <c r="G200" s="1078">
        <v>2.1066897555516344</v>
      </c>
      <c r="H200" s="128">
        <v>286.87576923076921</v>
      </c>
      <c r="I200" s="128">
        <v>1.7134397531515966</v>
      </c>
      <c r="J200" s="129">
        <v>-5.3685168334849864</v>
      </c>
      <c r="K200" s="129">
        <v>12.864918357248886</v>
      </c>
      <c r="L200" s="1079">
        <v>-2.6270466836307289</v>
      </c>
    </row>
    <row r="201" spans="1:12" ht="15">
      <c r="A201" s="52" t="s">
        <v>24</v>
      </c>
      <c r="B201" s="53" t="s">
        <v>32</v>
      </c>
      <c r="C201" s="115">
        <v>11221.386274509805</v>
      </c>
      <c r="D201" s="115">
        <v>10930.146078431371</v>
      </c>
      <c r="E201" s="116">
        <v>11445.814</v>
      </c>
      <c r="F201" s="116">
        <v>11148.749</v>
      </c>
      <c r="G201" s="1071">
        <v>2.6645590460418518</v>
      </c>
      <c r="H201" s="117">
        <v>263.2</v>
      </c>
      <c r="I201" s="117">
        <v>2.8124999999999956</v>
      </c>
      <c r="J201" s="125">
        <v>-30.294906166219839</v>
      </c>
      <c r="K201" s="125">
        <v>3.2162295893122215</v>
      </c>
      <c r="L201" s="1077">
        <v>-2.0417348877106152</v>
      </c>
    </row>
    <row r="202" spans="1:12" ht="15">
      <c r="A202" s="52" t="s">
        <v>24</v>
      </c>
      <c r="B202" s="53" t="s">
        <v>33</v>
      </c>
      <c r="C202" s="115">
        <v>11628.513725490197</v>
      </c>
      <c r="D202" s="115">
        <v>11476.671568627451</v>
      </c>
      <c r="E202" s="116">
        <v>11861.084000000001</v>
      </c>
      <c r="F202" s="116">
        <v>11706.205</v>
      </c>
      <c r="G202" s="1071">
        <v>1.3230504676793275</v>
      </c>
      <c r="H202" s="117">
        <v>286.3</v>
      </c>
      <c r="I202" s="117">
        <v>0.17494751574527639</v>
      </c>
      <c r="J202" s="125">
        <v>7.8899082568807346</v>
      </c>
      <c r="K202" s="125">
        <v>7.2736269173676398</v>
      </c>
      <c r="L202" s="1077">
        <v>-0.40892171527966692</v>
      </c>
    </row>
    <row r="203" spans="1:12" ht="15">
      <c r="A203" s="52" t="s">
        <v>24</v>
      </c>
      <c r="B203" s="53" t="s">
        <v>36</v>
      </c>
      <c r="C203" s="115">
        <v>12103.099019607844</v>
      </c>
      <c r="D203" s="115">
        <v>11924.14411764706</v>
      </c>
      <c r="E203" s="116">
        <v>12345.161</v>
      </c>
      <c r="F203" s="116">
        <v>12162.627</v>
      </c>
      <c r="G203" s="1071">
        <v>1.5007777513854503</v>
      </c>
      <c r="H203" s="117">
        <v>320.7</v>
      </c>
      <c r="I203" s="117">
        <v>-1.1405672009864329</v>
      </c>
      <c r="J203" s="125">
        <v>6.0773480662983426</v>
      </c>
      <c r="K203" s="125">
        <v>2.3750618505690251</v>
      </c>
      <c r="L203" s="1077">
        <v>-0.1763900806404477</v>
      </c>
    </row>
    <row r="204" spans="1:12" ht="14.25">
      <c r="A204" s="50" t="s">
        <v>24</v>
      </c>
      <c r="B204" s="54" t="s">
        <v>37</v>
      </c>
      <c r="C204" s="126">
        <v>8750.0346686813882</v>
      </c>
      <c r="D204" s="126">
        <v>8483.7874438696836</v>
      </c>
      <c r="E204" s="127">
        <v>8925.0353620550159</v>
      </c>
      <c r="F204" s="127">
        <v>8653.4631927470782</v>
      </c>
      <c r="G204" s="1078">
        <v>3.1383061701303192</v>
      </c>
      <c r="H204" s="128">
        <v>225.73196347031964</v>
      </c>
      <c r="I204" s="128">
        <v>-0.15680858315607427</v>
      </c>
      <c r="J204" s="129">
        <v>31.531531531531531</v>
      </c>
      <c r="K204" s="129">
        <v>5.418109846610589</v>
      </c>
      <c r="L204" s="1079">
        <v>0.72400214996553647</v>
      </c>
    </row>
    <row r="205" spans="1:12" ht="15">
      <c r="A205" s="52" t="s">
        <v>24</v>
      </c>
      <c r="B205" s="53" t="s">
        <v>108</v>
      </c>
      <c r="C205" s="137">
        <v>8594.1470588235297</v>
      </c>
      <c r="D205" s="137">
        <v>8641.3656862745083</v>
      </c>
      <c r="E205" s="138">
        <v>8766.0300000000007</v>
      </c>
      <c r="F205" s="138">
        <v>8814.1929999999993</v>
      </c>
      <c r="G205" s="1085">
        <v>-0.54642552074816897</v>
      </c>
      <c r="H205" s="139">
        <v>207.1</v>
      </c>
      <c r="I205" s="139">
        <v>-0.7666506947771895</v>
      </c>
      <c r="J205" s="140">
        <v>35.9375</v>
      </c>
      <c r="K205" s="140">
        <v>2.1523998020781794</v>
      </c>
      <c r="L205" s="1086">
        <v>0.34805810486927036</v>
      </c>
    </row>
    <row r="206" spans="1:12" ht="15">
      <c r="A206" s="52" t="s">
        <v>24</v>
      </c>
      <c r="B206" s="53" t="s">
        <v>38</v>
      </c>
      <c r="C206" s="115">
        <v>8577.1019607843136</v>
      </c>
      <c r="D206" s="115">
        <v>8315.2078431372556</v>
      </c>
      <c r="E206" s="116">
        <v>8748.6440000000002</v>
      </c>
      <c r="F206" s="116">
        <v>8481.5120000000006</v>
      </c>
      <c r="G206" s="1071">
        <v>3.1495799333892309</v>
      </c>
      <c r="H206" s="117">
        <v>234.8</v>
      </c>
      <c r="I206" s="117">
        <v>1.8213356461405106</v>
      </c>
      <c r="J206" s="125">
        <v>22.674418604651162</v>
      </c>
      <c r="K206" s="125">
        <v>2.6100940128649186</v>
      </c>
      <c r="L206" s="1077">
        <v>0.18550985724044722</v>
      </c>
    </row>
    <row r="207" spans="1:12" ht="15.75" thickBot="1">
      <c r="A207" s="52" t="s">
        <v>24</v>
      </c>
      <c r="B207" s="53" t="s">
        <v>39</v>
      </c>
      <c r="C207" s="115">
        <v>9817.5294117647045</v>
      </c>
      <c r="D207" s="115">
        <v>8761.7843137254913</v>
      </c>
      <c r="E207" s="116">
        <v>10013.879999999999</v>
      </c>
      <c r="F207" s="116">
        <v>8937.02</v>
      </c>
      <c r="G207" s="1071">
        <v>12.049430347028412</v>
      </c>
      <c r="H207" s="117">
        <v>250.8</v>
      </c>
      <c r="I207" s="117">
        <v>-7.1111111111111072</v>
      </c>
      <c r="J207" s="125">
        <v>60.606060606060609</v>
      </c>
      <c r="K207" s="125">
        <v>0.65561603166749138</v>
      </c>
      <c r="L207" s="1077">
        <v>0.19043418785581956</v>
      </c>
    </row>
    <row r="208" spans="1:12" ht="15.75" thickBot="1">
      <c r="A208" s="57"/>
      <c r="B208" s="58"/>
      <c r="C208" s="132"/>
      <c r="D208" s="132"/>
      <c r="E208" s="132"/>
      <c r="F208" s="132"/>
      <c r="G208" s="1081"/>
      <c r="H208" s="133"/>
      <c r="I208" s="133"/>
      <c r="J208" s="133"/>
      <c r="K208" s="133"/>
      <c r="L208" s="1082"/>
    </row>
    <row r="209" spans="1:12" ht="14.25">
      <c r="A209" s="50" t="s">
        <v>125</v>
      </c>
      <c r="B209" s="54" t="s">
        <v>25</v>
      </c>
      <c r="C209" s="126">
        <v>13852.196419254396</v>
      </c>
      <c r="D209" s="126">
        <v>13445.717935974137</v>
      </c>
      <c r="E209" s="127">
        <v>14129.240347639485</v>
      </c>
      <c r="F209" s="127">
        <v>13714.63229469362</v>
      </c>
      <c r="G209" s="1078">
        <v>3.0231073209763162</v>
      </c>
      <c r="H209" s="128">
        <v>310.66500000000002</v>
      </c>
      <c r="I209" s="128">
        <v>-7.7717420483651365</v>
      </c>
      <c r="J209" s="129">
        <v>-36.170212765957451</v>
      </c>
      <c r="K209" s="129">
        <v>0.74220682830282037</v>
      </c>
      <c r="L209" s="1079">
        <v>-0.5828566055849721</v>
      </c>
    </row>
    <row r="210" spans="1:12" ht="15">
      <c r="A210" s="52" t="s">
        <v>125</v>
      </c>
      <c r="B210" s="53" t="s">
        <v>26</v>
      </c>
      <c r="C210" s="115">
        <v>14009.930392156863</v>
      </c>
      <c r="D210" s="115">
        <v>13682.370588235293</v>
      </c>
      <c r="E210" s="116">
        <v>14290.129000000001</v>
      </c>
      <c r="F210" s="116">
        <v>13956.018</v>
      </c>
      <c r="G210" s="1071">
        <v>2.3940281533027603</v>
      </c>
      <c r="H210" s="117">
        <v>301.5</v>
      </c>
      <c r="I210" s="117">
        <v>-13.857142857142858</v>
      </c>
      <c r="J210" s="125">
        <v>18.181818181818183</v>
      </c>
      <c r="K210" s="125">
        <v>0.16081147946561108</v>
      </c>
      <c r="L210" s="1077">
        <v>5.7508648617204672E-3</v>
      </c>
    </row>
    <row r="211" spans="1:12" ht="15">
      <c r="A211" s="52" t="s">
        <v>125</v>
      </c>
      <c r="B211" s="53" t="s">
        <v>27</v>
      </c>
      <c r="C211" s="115">
        <v>13810.191176470589</v>
      </c>
      <c r="D211" s="115">
        <v>13412.955882352941</v>
      </c>
      <c r="E211" s="116">
        <v>14086.395</v>
      </c>
      <c r="F211" s="116">
        <v>13681.215</v>
      </c>
      <c r="G211" s="1071">
        <v>2.9615790702799445</v>
      </c>
      <c r="H211" s="117">
        <v>313.2</v>
      </c>
      <c r="I211" s="117">
        <v>-6.5353625783348352</v>
      </c>
      <c r="J211" s="125">
        <v>-43.373493975903614</v>
      </c>
      <c r="K211" s="125">
        <v>0.58139534883720934</v>
      </c>
      <c r="L211" s="1077">
        <v>-0.58860747044669248</v>
      </c>
    </row>
    <row r="212" spans="1:12" ht="14.25">
      <c r="A212" s="50" t="s">
        <v>125</v>
      </c>
      <c r="B212" s="54" t="s">
        <v>28</v>
      </c>
      <c r="C212" s="126">
        <v>13307.07068950511</v>
      </c>
      <c r="D212" s="126">
        <v>13203.797803831132</v>
      </c>
      <c r="E212" s="127">
        <v>13573.212103295213</v>
      </c>
      <c r="F212" s="127">
        <v>13467.873759907756</v>
      </c>
      <c r="G212" s="1078">
        <v>0.7821453131008439</v>
      </c>
      <c r="H212" s="128">
        <v>292.49251461988302</v>
      </c>
      <c r="I212" s="128">
        <v>-0.81688178003024547</v>
      </c>
      <c r="J212" s="129">
        <v>7.682619647355164</v>
      </c>
      <c r="K212" s="129">
        <v>10.576447303315192</v>
      </c>
      <c r="L212" s="1079">
        <v>-0.61610978718382192</v>
      </c>
    </row>
    <row r="213" spans="1:12" ht="15">
      <c r="A213" s="52" t="s">
        <v>125</v>
      </c>
      <c r="B213" s="53" t="s">
        <v>29</v>
      </c>
      <c r="C213" s="115">
        <v>12971.475490196079</v>
      </c>
      <c r="D213" s="115">
        <v>12690.383333333333</v>
      </c>
      <c r="E213" s="116">
        <v>13230.905000000001</v>
      </c>
      <c r="F213" s="116">
        <v>12944.191000000001</v>
      </c>
      <c r="G213" s="1071">
        <v>2.2150013083088771</v>
      </c>
      <c r="H213" s="117">
        <v>265</v>
      </c>
      <c r="I213" s="117">
        <v>0</v>
      </c>
      <c r="J213" s="125">
        <v>62.5</v>
      </c>
      <c r="K213" s="125">
        <v>0.96486887679366651</v>
      </c>
      <c r="L213" s="1077">
        <v>0.28824074034032565</v>
      </c>
    </row>
    <row r="214" spans="1:12" ht="15">
      <c r="A214" s="52" t="s">
        <v>125</v>
      </c>
      <c r="B214" s="53" t="s">
        <v>30</v>
      </c>
      <c r="C214" s="115">
        <v>13363.36862745098</v>
      </c>
      <c r="D214" s="115">
        <v>13190.566666666668</v>
      </c>
      <c r="E214" s="116">
        <v>13630.636</v>
      </c>
      <c r="F214" s="116">
        <v>13454.378000000001</v>
      </c>
      <c r="G214" s="1071">
        <v>1.3100419803873491</v>
      </c>
      <c r="H214" s="117">
        <v>289.5</v>
      </c>
      <c r="I214" s="117">
        <v>-0.48126503953247762</v>
      </c>
      <c r="J214" s="125">
        <v>-1.6359918200409</v>
      </c>
      <c r="K214" s="125">
        <v>5.9500247402276099</v>
      </c>
      <c r="L214" s="1077">
        <v>-0.94312439989079966</v>
      </c>
    </row>
    <row r="215" spans="1:12" ht="15">
      <c r="A215" s="52" t="s">
        <v>125</v>
      </c>
      <c r="B215" s="53" t="s">
        <v>35</v>
      </c>
      <c r="C215" s="115">
        <v>13297.070588235294</v>
      </c>
      <c r="D215" s="115">
        <v>13310.048039215686</v>
      </c>
      <c r="E215" s="116">
        <v>13563.012000000001</v>
      </c>
      <c r="F215" s="116">
        <v>13576.249</v>
      </c>
      <c r="G215" s="1071">
        <v>-9.7501158088652992E-2</v>
      </c>
      <c r="H215" s="117">
        <v>304.60000000000002</v>
      </c>
      <c r="I215" s="117">
        <v>-1.1359948068808827</v>
      </c>
      <c r="J215" s="125">
        <v>15.175097276264591</v>
      </c>
      <c r="K215" s="125">
        <v>3.6615536862939142</v>
      </c>
      <c r="L215" s="1077">
        <v>3.8773872366651307E-2</v>
      </c>
    </row>
    <row r="216" spans="1:12" ht="14.25">
      <c r="A216" s="50" t="s">
        <v>125</v>
      </c>
      <c r="B216" s="54" t="s">
        <v>31</v>
      </c>
      <c r="C216" s="126">
        <v>12271.534669692874</v>
      </c>
      <c r="D216" s="126">
        <v>12226.336421488955</v>
      </c>
      <c r="E216" s="127">
        <v>12516.965363086731</v>
      </c>
      <c r="F216" s="127">
        <v>12470.863149918734</v>
      </c>
      <c r="G216" s="1078">
        <v>0.36967940882501743</v>
      </c>
      <c r="H216" s="128">
        <v>256.63779971791251</v>
      </c>
      <c r="I216" s="128">
        <v>-0.32600978160643912</v>
      </c>
      <c r="J216" s="129">
        <v>2.3088023088023086</v>
      </c>
      <c r="K216" s="129">
        <v>8.7704106877783286</v>
      </c>
      <c r="L216" s="1079">
        <v>-0.99840803226677899</v>
      </c>
    </row>
    <row r="217" spans="1:12" ht="15">
      <c r="A217" s="52" t="s">
        <v>125</v>
      </c>
      <c r="B217" s="53" t="s">
        <v>32</v>
      </c>
      <c r="C217" s="115">
        <v>11809.429411764706</v>
      </c>
      <c r="D217" s="115">
        <v>11927.517647058823</v>
      </c>
      <c r="E217" s="116">
        <v>12045.618</v>
      </c>
      <c r="F217" s="116">
        <v>12166.067999999999</v>
      </c>
      <c r="G217" s="1071">
        <v>-0.99004871582173393</v>
      </c>
      <c r="H217" s="117">
        <v>230.1</v>
      </c>
      <c r="I217" s="117">
        <v>2.9530201342281854</v>
      </c>
      <c r="J217" s="125">
        <v>-6.9182389937106921</v>
      </c>
      <c r="K217" s="125">
        <v>1.8307768431469571</v>
      </c>
      <c r="L217" s="1077">
        <v>-0.41055385885473439</v>
      </c>
    </row>
    <row r="218" spans="1:12" ht="15">
      <c r="A218" s="52" t="s">
        <v>125</v>
      </c>
      <c r="B218" s="53" t="s">
        <v>33</v>
      </c>
      <c r="C218" s="115">
        <v>12368.335294117645</v>
      </c>
      <c r="D218" s="115">
        <v>12255.194117647059</v>
      </c>
      <c r="E218" s="116">
        <v>12615.701999999999</v>
      </c>
      <c r="F218" s="116">
        <v>12500.298000000001</v>
      </c>
      <c r="G218" s="1071">
        <v>0.92320999067381138</v>
      </c>
      <c r="H218" s="117">
        <v>257.39999999999998</v>
      </c>
      <c r="I218" s="117">
        <v>-1.9428571428571513</v>
      </c>
      <c r="J218" s="117">
        <v>9</v>
      </c>
      <c r="K218" s="117">
        <v>5.3933696190004943</v>
      </c>
      <c r="L218" s="1072">
        <v>-0.24519818477734656</v>
      </c>
    </row>
    <row r="219" spans="1:12" ht="15.75" thickBot="1">
      <c r="A219" s="62" t="s">
        <v>125</v>
      </c>
      <c r="B219" s="63" t="s">
        <v>36</v>
      </c>
      <c r="C219" s="118">
        <v>12408.100980392157</v>
      </c>
      <c r="D219" s="118">
        <v>12426.606862745097</v>
      </c>
      <c r="E219" s="119">
        <v>12656.263000000001</v>
      </c>
      <c r="F219" s="119">
        <v>12675.138999999999</v>
      </c>
      <c r="G219" s="1073">
        <v>-0.14892144378060379</v>
      </c>
      <c r="H219" s="120">
        <v>285.39999999999998</v>
      </c>
      <c r="I219" s="120">
        <v>0.91937765205090727</v>
      </c>
      <c r="J219" s="120">
        <v>-6.7164179104477615</v>
      </c>
      <c r="K219" s="120">
        <v>1.5462642256308758</v>
      </c>
      <c r="L219" s="1074">
        <v>-0.3426559886347007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4"/>
    </row>
    <row r="222" spans="1:12" ht="13.5" thickBot="1">
      <c r="G222" s="96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992"/>
      <c r="H223" s="992"/>
      <c r="I223" s="992"/>
      <c r="J223" s="992"/>
      <c r="K223" s="992"/>
      <c r="L223" s="993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07"/>
      <c r="H224" s="1135" t="s">
        <v>10</v>
      </c>
      <c r="I224" s="1136"/>
      <c r="J224" s="985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86" t="s">
        <v>40</v>
      </c>
      <c r="D225" s="986" t="s">
        <v>40</v>
      </c>
      <c r="E225" s="987" t="s">
        <v>41</v>
      </c>
      <c r="F225" s="988" t="s">
        <v>41</v>
      </c>
      <c r="G225" s="1060"/>
      <c r="H225" s="1133" t="s">
        <v>15</v>
      </c>
      <c r="I225" s="1134"/>
      <c r="J225" s="989" t="s">
        <v>16</v>
      </c>
      <c r="K225" s="101" t="s">
        <v>17</v>
      </c>
      <c r="L225" s="36"/>
    </row>
    <row r="226" spans="1:14" ht="26.25" thickBot="1">
      <c r="A226" s="37" t="s">
        <v>18</v>
      </c>
      <c r="B226" s="38" t="s">
        <v>19</v>
      </c>
      <c r="C226" s="994" t="s">
        <v>370</v>
      </c>
      <c r="D226" s="994" t="s">
        <v>366</v>
      </c>
      <c r="E226" s="995" t="s">
        <v>370</v>
      </c>
      <c r="F226" s="1056" t="s">
        <v>366</v>
      </c>
      <c r="G226" s="1059" t="s">
        <v>20</v>
      </c>
      <c r="H226" s="100" t="s">
        <v>370</v>
      </c>
      <c r="I226" s="102" t="s">
        <v>20</v>
      </c>
      <c r="J226" s="1061" t="s">
        <v>20</v>
      </c>
      <c r="K226" s="1006" t="s">
        <v>370</v>
      </c>
      <c r="L226" s="1062" t="s">
        <v>21</v>
      </c>
    </row>
    <row r="227" spans="1:14" ht="15" thickBot="1">
      <c r="A227" s="39" t="s">
        <v>22</v>
      </c>
      <c r="B227" s="40" t="s">
        <v>23</v>
      </c>
      <c r="C227" s="103">
        <v>11227.591055928797</v>
      </c>
      <c r="D227" s="103">
        <v>11187.473724304949</v>
      </c>
      <c r="E227" s="104">
        <v>11452.142877047372</v>
      </c>
      <c r="F227" s="1054">
        <v>11411.223198791049</v>
      </c>
      <c r="G227" s="1063">
        <v>0.3585915159442179</v>
      </c>
      <c r="H227" s="105">
        <v>302.09874260355031</v>
      </c>
      <c r="I227" s="105">
        <v>0.8772790524260049</v>
      </c>
      <c r="J227" s="106">
        <v>6.8774703557312256</v>
      </c>
      <c r="K227" s="105">
        <v>100</v>
      </c>
      <c r="L227" s="1064" t="s">
        <v>23</v>
      </c>
    </row>
    <row r="228" spans="1:14" ht="15" thickBot="1">
      <c r="A228" s="41"/>
      <c r="B228" s="42"/>
      <c r="C228" s="107"/>
      <c r="D228" s="107"/>
      <c r="E228" s="107"/>
      <c r="F228" s="107"/>
      <c r="G228" s="1065"/>
      <c r="H228" s="106"/>
      <c r="I228" s="106"/>
      <c r="J228" s="106"/>
      <c r="K228" s="106"/>
      <c r="L228" s="1066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067" t="s">
        <v>105</v>
      </c>
      <c r="H229" s="110" t="s">
        <v>105</v>
      </c>
      <c r="I229" s="110" t="s">
        <v>105</v>
      </c>
      <c r="J229" s="110" t="s">
        <v>105</v>
      </c>
      <c r="K229" s="110" t="s">
        <v>105</v>
      </c>
      <c r="L229" s="1068" t="s">
        <v>105</v>
      </c>
    </row>
    <row r="230" spans="1:14" ht="15">
      <c r="A230" s="52" t="s">
        <v>117</v>
      </c>
      <c r="B230" s="111" t="s">
        <v>23</v>
      </c>
      <c r="C230" s="112">
        <v>12438.113036618282</v>
      </c>
      <c r="D230" s="112">
        <v>12473.621142151214</v>
      </c>
      <c r="E230" s="113">
        <v>12686.875297350649</v>
      </c>
      <c r="F230" s="113">
        <v>12723.093564994238</v>
      </c>
      <c r="G230" s="1069">
        <v>-0.28466557648557206</v>
      </c>
      <c r="H230" s="114">
        <v>357.80371747211899</v>
      </c>
      <c r="I230" s="114">
        <v>1.1867144117478423</v>
      </c>
      <c r="J230" s="114">
        <v>-0.37037037037037041</v>
      </c>
      <c r="K230" s="114">
        <v>19.896449704142011</v>
      </c>
      <c r="L230" s="1070">
        <v>-1.4474238136445479</v>
      </c>
    </row>
    <row r="231" spans="1:14" ht="15">
      <c r="A231" s="45" t="s">
        <v>118</v>
      </c>
      <c r="B231" s="46" t="s">
        <v>23</v>
      </c>
      <c r="C231" s="115">
        <v>12362.241606886655</v>
      </c>
      <c r="D231" s="115">
        <v>12467.331574157277</v>
      </c>
      <c r="E231" s="116">
        <v>12609.486439024389</v>
      </c>
      <c r="F231" s="116">
        <v>12716.678205640423</v>
      </c>
      <c r="G231" s="1071">
        <v>-0.84292269476858361</v>
      </c>
      <c r="H231" s="117">
        <v>417.75377358490567</v>
      </c>
      <c r="I231" s="117">
        <v>6.774597961980791</v>
      </c>
      <c r="J231" s="117">
        <v>21.839080459770116</v>
      </c>
      <c r="K231" s="117">
        <v>7.840236686390532</v>
      </c>
      <c r="L231" s="1072">
        <v>0.96276633065930639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71" t="s">
        <v>105</v>
      </c>
      <c r="H232" s="117" t="s">
        <v>105</v>
      </c>
      <c r="I232" s="117" t="s">
        <v>105</v>
      </c>
      <c r="J232" s="117" t="s">
        <v>105</v>
      </c>
      <c r="K232" s="117" t="s">
        <v>105</v>
      </c>
      <c r="L232" s="1072" t="s">
        <v>105</v>
      </c>
    </row>
    <row r="233" spans="1:14" ht="15">
      <c r="A233" s="45" t="s">
        <v>102</v>
      </c>
      <c r="B233" s="46" t="s">
        <v>23</v>
      </c>
      <c r="C233" s="115">
        <v>10316.318686233049</v>
      </c>
      <c r="D233" s="115">
        <v>10280.822479022696</v>
      </c>
      <c r="E233" s="116">
        <v>10522.645059957711</v>
      </c>
      <c r="F233" s="116">
        <v>10486.438928603149</v>
      </c>
      <c r="G233" s="1071">
        <v>0.3452662205069908</v>
      </c>
      <c r="H233" s="117">
        <v>269.5123473541384</v>
      </c>
      <c r="I233" s="117">
        <v>-0.5257870190507874</v>
      </c>
      <c r="J233" s="117">
        <v>-1.4705882352941175</v>
      </c>
      <c r="K233" s="117">
        <v>54.511834319526628</v>
      </c>
      <c r="L233" s="1072">
        <v>-4.6186004630820676</v>
      </c>
    </row>
    <row r="234" spans="1:14" ht="15.75" thickBot="1">
      <c r="A234" s="47" t="s">
        <v>120</v>
      </c>
      <c r="B234" s="48" t="s">
        <v>23</v>
      </c>
      <c r="C234" s="118">
        <v>11433.423568610468</v>
      </c>
      <c r="D234" s="118">
        <v>11560.301685955137</v>
      </c>
      <c r="E234" s="119">
        <v>11662.092039982677</v>
      </c>
      <c r="F234" s="119">
        <v>11791.50771967424</v>
      </c>
      <c r="G234" s="1073">
        <v>-1.097532925968677</v>
      </c>
      <c r="H234" s="120">
        <v>288.6491666666667</v>
      </c>
      <c r="I234" s="120">
        <v>-1.0164008678735796</v>
      </c>
      <c r="J234" s="120">
        <v>50</v>
      </c>
      <c r="K234" s="120">
        <v>17.751479289940828</v>
      </c>
      <c r="L234" s="1074">
        <v>5.1032579460673109</v>
      </c>
    </row>
    <row r="235" spans="1:14" ht="15" thickBot="1">
      <c r="A235" s="41"/>
      <c r="B235" s="49"/>
      <c r="C235" s="107"/>
      <c r="D235" s="107"/>
      <c r="E235" s="107"/>
      <c r="F235" s="107"/>
      <c r="G235" s="1065"/>
      <c r="H235" s="106"/>
      <c r="I235" s="106"/>
      <c r="J235" s="106"/>
      <c r="K235" s="106"/>
      <c r="L235" s="1066"/>
    </row>
    <row r="236" spans="1:14" ht="14.2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075" t="s">
        <v>105</v>
      </c>
      <c r="H236" s="123" t="s">
        <v>105</v>
      </c>
      <c r="I236" s="123" t="s">
        <v>105</v>
      </c>
      <c r="J236" s="124" t="s">
        <v>105</v>
      </c>
      <c r="K236" s="124" t="s">
        <v>105</v>
      </c>
      <c r="L236" s="1076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71" t="s">
        <v>105</v>
      </c>
      <c r="H237" s="117" t="s">
        <v>105</v>
      </c>
      <c r="I237" s="117" t="s">
        <v>105</v>
      </c>
      <c r="J237" s="125" t="s">
        <v>105</v>
      </c>
      <c r="K237" s="125" t="s">
        <v>105</v>
      </c>
      <c r="L237" s="1077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71" t="s">
        <v>105</v>
      </c>
      <c r="H238" s="117" t="s">
        <v>105</v>
      </c>
      <c r="I238" s="117" t="s">
        <v>105</v>
      </c>
      <c r="J238" s="125" t="s">
        <v>105</v>
      </c>
      <c r="K238" s="125" t="s">
        <v>105</v>
      </c>
      <c r="L238" s="1077" t="s">
        <v>105</v>
      </c>
    </row>
    <row r="239" spans="1:14" ht="14.2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078" t="s">
        <v>105</v>
      </c>
      <c r="H239" s="128" t="s">
        <v>105</v>
      </c>
      <c r="I239" s="128" t="s">
        <v>105</v>
      </c>
      <c r="J239" s="129" t="s">
        <v>105</v>
      </c>
      <c r="K239" s="129" t="s">
        <v>105</v>
      </c>
      <c r="L239" s="1079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71" t="s">
        <v>105</v>
      </c>
      <c r="H240" s="117" t="s">
        <v>105</v>
      </c>
      <c r="I240" s="117" t="s">
        <v>105</v>
      </c>
      <c r="J240" s="125" t="s">
        <v>105</v>
      </c>
      <c r="K240" s="125" t="s">
        <v>105</v>
      </c>
      <c r="L240" s="1077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71" t="s">
        <v>105</v>
      </c>
      <c r="H241" s="117" t="s">
        <v>105</v>
      </c>
      <c r="I241" s="117" t="s">
        <v>105</v>
      </c>
      <c r="J241" s="125" t="s">
        <v>105</v>
      </c>
      <c r="K241" s="125" t="s">
        <v>105</v>
      </c>
      <c r="L241" s="1077" t="s">
        <v>105</v>
      </c>
    </row>
    <row r="242" spans="1:12" ht="14.2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078" t="s">
        <v>105</v>
      </c>
      <c r="H242" s="128" t="s">
        <v>105</v>
      </c>
      <c r="I242" s="128" t="s">
        <v>105</v>
      </c>
      <c r="J242" s="129" t="s">
        <v>105</v>
      </c>
      <c r="K242" s="129" t="s">
        <v>105</v>
      </c>
      <c r="L242" s="1079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071" t="s">
        <v>105</v>
      </c>
      <c r="H243" s="117" t="s">
        <v>105</v>
      </c>
      <c r="I243" s="117" t="s">
        <v>105</v>
      </c>
      <c r="J243" s="125" t="s">
        <v>105</v>
      </c>
      <c r="K243" s="125" t="s">
        <v>105</v>
      </c>
      <c r="L243" s="1077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080" t="s">
        <v>105</v>
      </c>
      <c r="H244" s="125" t="s">
        <v>105</v>
      </c>
      <c r="I244" s="125" t="s">
        <v>105</v>
      </c>
      <c r="J244" s="125" t="s">
        <v>105</v>
      </c>
      <c r="K244" s="125" t="s">
        <v>105</v>
      </c>
      <c r="L244" s="1077" t="s">
        <v>105</v>
      </c>
    </row>
    <row r="245" spans="1:12" ht="15" thickBot="1">
      <c r="A245" s="41"/>
      <c r="B245" s="49"/>
      <c r="C245" s="107"/>
      <c r="D245" s="107"/>
      <c r="E245" s="107"/>
      <c r="F245" s="107"/>
      <c r="G245" s="1065"/>
      <c r="H245" s="106"/>
      <c r="I245" s="106"/>
      <c r="J245" s="106"/>
      <c r="K245" s="106"/>
      <c r="L245" s="1066"/>
    </row>
    <row r="246" spans="1:12" ht="14.25">
      <c r="A246" s="50" t="s">
        <v>122</v>
      </c>
      <c r="B246" s="51" t="s">
        <v>25</v>
      </c>
      <c r="C246" s="121">
        <v>13088.214460784313</v>
      </c>
      <c r="D246" s="121">
        <v>12207.259849624061</v>
      </c>
      <c r="E246" s="122">
        <v>13349.97875</v>
      </c>
      <c r="F246" s="122">
        <v>12451.405046616543</v>
      </c>
      <c r="G246" s="1075">
        <v>7.216645029370639</v>
      </c>
      <c r="H246" s="123">
        <v>396</v>
      </c>
      <c r="I246" s="123">
        <v>-4.7218045112781954</v>
      </c>
      <c r="J246" s="124">
        <v>-37.5</v>
      </c>
      <c r="K246" s="124">
        <v>0.73964497041420119</v>
      </c>
      <c r="L246" s="1076">
        <v>-0.52517716397315062</v>
      </c>
    </row>
    <row r="247" spans="1:12" ht="15">
      <c r="A247" s="52" t="s">
        <v>122</v>
      </c>
      <c r="B247" s="53" t="s">
        <v>26</v>
      </c>
      <c r="C247" s="115">
        <v>13143.808823529411</v>
      </c>
      <c r="D247" s="115">
        <v>12331.574509803921</v>
      </c>
      <c r="E247" s="116">
        <v>13406.684999999999</v>
      </c>
      <c r="F247" s="116">
        <v>12578.206</v>
      </c>
      <c r="G247" s="1071">
        <v>6.5866229253996904</v>
      </c>
      <c r="H247" s="117">
        <v>390</v>
      </c>
      <c r="I247" s="117">
        <v>-4.8780487804878048</v>
      </c>
      <c r="J247" s="125">
        <v>-18.181818181818183</v>
      </c>
      <c r="K247" s="125">
        <v>0.66568047337278113</v>
      </c>
      <c r="L247" s="1077">
        <v>-0.20388474401852319</v>
      </c>
    </row>
    <row r="248" spans="1:12" ht="15">
      <c r="A248" s="52" t="s">
        <v>122</v>
      </c>
      <c r="B248" s="53" t="s">
        <v>27</v>
      </c>
      <c r="C248" s="115" t="s">
        <v>275</v>
      </c>
      <c r="D248" s="115">
        <v>11945.269607843136</v>
      </c>
      <c r="E248" s="116" t="s">
        <v>275</v>
      </c>
      <c r="F248" s="116">
        <v>12184.174999999999</v>
      </c>
      <c r="G248" s="1088" t="s">
        <v>105</v>
      </c>
      <c r="H248" s="117" t="s">
        <v>275</v>
      </c>
      <c r="I248" s="1089" t="s">
        <v>105</v>
      </c>
      <c r="J248" s="1090" t="s">
        <v>105</v>
      </c>
      <c r="K248" s="125" t="s">
        <v>275</v>
      </c>
      <c r="L248" s="1091" t="s">
        <v>105</v>
      </c>
    </row>
    <row r="249" spans="1:12" ht="14.25">
      <c r="A249" s="50" t="s">
        <v>122</v>
      </c>
      <c r="B249" s="54" t="s">
        <v>28</v>
      </c>
      <c r="C249" s="126">
        <v>12673.306526059308</v>
      </c>
      <c r="D249" s="126">
        <v>12842.233024906713</v>
      </c>
      <c r="E249" s="127">
        <v>12926.772656580495</v>
      </c>
      <c r="F249" s="127">
        <v>13099.077685404847</v>
      </c>
      <c r="G249" s="1078">
        <v>-1.3153981750664514</v>
      </c>
      <c r="H249" s="128">
        <v>386.7943181818182</v>
      </c>
      <c r="I249" s="128">
        <v>3.7201333827760341</v>
      </c>
      <c r="J249" s="129">
        <v>-15.384615384615385</v>
      </c>
      <c r="K249" s="129">
        <v>6.5088757396449708</v>
      </c>
      <c r="L249" s="1079">
        <v>-1.7124681338728163</v>
      </c>
    </row>
    <row r="250" spans="1:12" ht="15">
      <c r="A250" s="52" t="s">
        <v>122</v>
      </c>
      <c r="B250" s="53" t="s">
        <v>29</v>
      </c>
      <c r="C250" s="115">
        <v>12519.364705882354</v>
      </c>
      <c r="D250" s="115">
        <v>12942.806862745098</v>
      </c>
      <c r="E250" s="116">
        <v>12769.752</v>
      </c>
      <c r="F250" s="116">
        <v>13201.663</v>
      </c>
      <c r="G250" s="1071">
        <v>-3.2716408531258527</v>
      </c>
      <c r="H250" s="117">
        <v>375.1</v>
      </c>
      <c r="I250" s="117">
        <v>7.2633686016585752</v>
      </c>
      <c r="J250" s="125">
        <v>-18.96551724137931</v>
      </c>
      <c r="K250" s="125">
        <v>3.4763313609467454</v>
      </c>
      <c r="L250" s="1077">
        <v>-1.1086488762074049</v>
      </c>
    </row>
    <row r="251" spans="1:12" ht="15">
      <c r="A251" s="52" t="s">
        <v>122</v>
      </c>
      <c r="B251" s="53" t="s">
        <v>30</v>
      </c>
      <c r="C251" s="115">
        <v>12838.693137254902</v>
      </c>
      <c r="D251" s="115">
        <v>12731.982352941175</v>
      </c>
      <c r="E251" s="116">
        <v>13095.467000000001</v>
      </c>
      <c r="F251" s="116">
        <v>12986.621999999999</v>
      </c>
      <c r="G251" s="1071">
        <v>0.83813173279395659</v>
      </c>
      <c r="H251" s="117">
        <v>400.2</v>
      </c>
      <c r="I251" s="117">
        <v>-0.49726504226752855</v>
      </c>
      <c r="J251" s="125">
        <v>-10.869565217391305</v>
      </c>
      <c r="K251" s="125">
        <v>3.0325443786982249</v>
      </c>
      <c r="L251" s="1077">
        <v>-0.60381925766541134</v>
      </c>
    </row>
    <row r="252" spans="1:12" ht="14.25">
      <c r="A252" s="50" t="s">
        <v>122</v>
      </c>
      <c r="B252" s="54" t="s">
        <v>31</v>
      </c>
      <c r="C252" s="126">
        <v>12256.475474038543</v>
      </c>
      <c r="D252" s="126">
        <v>12223.35203307942</v>
      </c>
      <c r="E252" s="127">
        <v>12501.604983519315</v>
      </c>
      <c r="F252" s="127">
        <v>12467.819073741008</v>
      </c>
      <c r="G252" s="1078">
        <v>0.27098492188955042</v>
      </c>
      <c r="H252" s="128">
        <v>340.65087719298248</v>
      </c>
      <c r="I252" s="128">
        <v>2.1131641738989253</v>
      </c>
      <c r="J252" s="129">
        <v>14.000000000000002</v>
      </c>
      <c r="K252" s="129">
        <v>12.647928994082841</v>
      </c>
      <c r="L252" s="1079">
        <v>0.79022148420141924</v>
      </c>
    </row>
    <row r="253" spans="1:12" ht="15">
      <c r="A253" s="52" t="s">
        <v>122</v>
      </c>
      <c r="B253" s="53" t="s">
        <v>32</v>
      </c>
      <c r="C253" s="115">
        <v>12170.616666666667</v>
      </c>
      <c r="D253" s="115">
        <v>12220.318627450981</v>
      </c>
      <c r="E253" s="116">
        <v>12414.029</v>
      </c>
      <c r="F253" s="116">
        <v>12464.725</v>
      </c>
      <c r="G253" s="1071">
        <v>-0.40671575185172482</v>
      </c>
      <c r="H253" s="117">
        <v>326.7</v>
      </c>
      <c r="I253" s="117">
        <v>1.7440049828713691</v>
      </c>
      <c r="J253" s="125">
        <v>-2.5423728813559325</v>
      </c>
      <c r="K253" s="125">
        <v>8.5059171597633139</v>
      </c>
      <c r="L253" s="1077">
        <v>-0.82214608134340494</v>
      </c>
    </row>
    <row r="254" spans="1:12" ht="15.75" thickBot="1">
      <c r="A254" s="55" t="s">
        <v>122</v>
      </c>
      <c r="B254" s="56" t="s">
        <v>33</v>
      </c>
      <c r="C254" s="130">
        <v>12412.457843137256</v>
      </c>
      <c r="D254" s="130">
        <v>12232.811764705883</v>
      </c>
      <c r="E254" s="131">
        <v>12660.707</v>
      </c>
      <c r="F254" s="131">
        <v>12477.468000000001</v>
      </c>
      <c r="G254" s="1080">
        <v>1.4685591660102799</v>
      </c>
      <c r="H254" s="125">
        <v>369.3</v>
      </c>
      <c r="I254" s="125">
        <v>-2.7390044772188511</v>
      </c>
      <c r="J254" s="125">
        <v>75</v>
      </c>
      <c r="K254" s="125">
        <v>4.1420118343195274</v>
      </c>
      <c r="L254" s="1077">
        <v>1.6123675655448237</v>
      </c>
    </row>
    <row r="255" spans="1:12" ht="15.75" thickBot="1">
      <c r="A255" s="57"/>
      <c r="B255" s="58"/>
      <c r="C255" s="132"/>
      <c r="D255" s="132"/>
      <c r="E255" s="132"/>
      <c r="F255" s="132"/>
      <c r="G255" s="1081"/>
      <c r="H255" s="133"/>
      <c r="I255" s="133"/>
      <c r="J255" s="133"/>
      <c r="K255" s="133"/>
      <c r="L255" s="1082"/>
    </row>
    <row r="256" spans="1:12" ht="15">
      <c r="A256" s="52" t="s">
        <v>123</v>
      </c>
      <c r="B256" s="59" t="s">
        <v>30</v>
      </c>
      <c r="C256" s="134">
        <v>12462.709803921569</v>
      </c>
      <c r="D256" s="134">
        <v>12658.738235294119</v>
      </c>
      <c r="E256" s="135">
        <v>12711.964</v>
      </c>
      <c r="F256" s="135">
        <v>12911.913</v>
      </c>
      <c r="G256" s="1083">
        <v>-1.548562168905572</v>
      </c>
      <c r="H256" s="136">
        <v>442.3</v>
      </c>
      <c r="I256" s="136">
        <v>11.074836765444507</v>
      </c>
      <c r="J256" s="136">
        <v>-4.4444444444444446</v>
      </c>
      <c r="K256" s="136">
        <v>3.1804733727810652</v>
      </c>
      <c r="L256" s="1084">
        <v>-0.37683888018336198</v>
      </c>
    </row>
    <row r="257" spans="1:12" ht="15.75" thickBot="1">
      <c r="A257" s="55" t="s">
        <v>123</v>
      </c>
      <c r="B257" s="56" t="s">
        <v>33</v>
      </c>
      <c r="C257" s="130">
        <v>12286.592156862745</v>
      </c>
      <c r="D257" s="130">
        <v>12254.551960784314</v>
      </c>
      <c r="E257" s="131">
        <v>12532.324000000001</v>
      </c>
      <c r="F257" s="131">
        <v>12499.643</v>
      </c>
      <c r="G257" s="1080">
        <v>0.26145546716814627</v>
      </c>
      <c r="H257" s="125">
        <v>401</v>
      </c>
      <c r="I257" s="125">
        <v>4.4815007816571102</v>
      </c>
      <c r="J257" s="125">
        <v>50</v>
      </c>
      <c r="K257" s="125">
        <v>4.659763313609468</v>
      </c>
      <c r="L257" s="1077">
        <v>1.3396052108426693</v>
      </c>
    </row>
    <row r="258" spans="1:12" ht="15.75" thickBot="1">
      <c r="A258" s="57"/>
      <c r="B258" s="58"/>
      <c r="C258" s="132"/>
      <c r="D258" s="132"/>
      <c r="E258" s="132"/>
      <c r="F258" s="132"/>
      <c r="G258" s="1081"/>
      <c r="H258" s="133"/>
      <c r="I258" s="133"/>
      <c r="J258" s="133"/>
      <c r="K258" s="133"/>
      <c r="L258" s="1082"/>
    </row>
    <row r="259" spans="1:12" ht="14.2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075" t="s">
        <v>105</v>
      </c>
      <c r="H259" s="123" t="s">
        <v>105</v>
      </c>
      <c r="I259" s="123" t="s">
        <v>105</v>
      </c>
      <c r="J259" s="124" t="s">
        <v>105</v>
      </c>
      <c r="K259" s="124" t="s">
        <v>105</v>
      </c>
      <c r="L259" s="1076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71" t="s">
        <v>105</v>
      </c>
      <c r="H260" s="117" t="s">
        <v>105</v>
      </c>
      <c r="I260" s="117" t="s">
        <v>105</v>
      </c>
      <c r="J260" s="125" t="s">
        <v>105</v>
      </c>
      <c r="K260" s="125" t="s">
        <v>105</v>
      </c>
      <c r="L260" s="1077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71" t="s">
        <v>105</v>
      </c>
      <c r="H261" s="117" t="s">
        <v>105</v>
      </c>
      <c r="I261" s="117" t="s">
        <v>105</v>
      </c>
      <c r="J261" s="125" t="s">
        <v>105</v>
      </c>
      <c r="K261" s="125" t="s">
        <v>105</v>
      </c>
      <c r="L261" s="1077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71" t="s">
        <v>105</v>
      </c>
      <c r="H262" s="117" t="s">
        <v>105</v>
      </c>
      <c r="I262" s="117" t="s">
        <v>105</v>
      </c>
      <c r="J262" s="125" t="s">
        <v>105</v>
      </c>
      <c r="K262" s="125" t="s">
        <v>105</v>
      </c>
      <c r="L262" s="1077" t="s">
        <v>105</v>
      </c>
    </row>
    <row r="263" spans="1:12" ht="14.2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078" t="s">
        <v>105</v>
      </c>
      <c r="H263" s="128" t="s">
        <v>105</v>
      </c>
      <c r="I263" s="128" t="s">
        <v>105</v>
      </c>
      <c r="J263" s="129" t="s">
        <v>105</v>
      </c>
      <c r="K263" s="129" t="s">
        <v>105</v>
      </c>
      <c r="L263" s="1079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71" t="s">
        <v>105</v>
      </c>
      <c r="H264" s="117" t="s">
        <v>105</v>
      </c>
      <c r="I264" s="117" t="s">
        <v>105</v>
      </c>
      <c r="J264" s="125" t="s">
        <v>105</v>
      </c>
      <c r="K264" s="125" t="s">
        <v>105</v>
      </c>
      <c r="L264" s="1077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71" t="s">
        <v>105</v>
      </c>
      <c r="H265" s="117" t="s">
        <v>105</v>
      </c>
      <c r="I265" s="117" t="s">
        <v>105</v>
      </c>
      <c r="J265" s="125" t="s">
        <v>105</v>
      </c>
      <c r="K265" s="125" t="s">
        <v>105</v>
      </c>
      <c r="L265" s="1077" t="s">
        <v>105</v>
      </c>
    </row>
    <row r="266" spans="1:12" ht="14.2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078" t="s">
        <v>105</v>
      </c>
      <c r="H266" s="128" t="s">
        <v>105</v>
      </c>
      <c r="I266" s="128" t="s">
        <v>105</v>
      </c>
      <c r="J266" s="129" t="s">
        <v>105</v>
      </c>
      <c r="K266" s="129" t="s">
        <v>105</v>
      </c>
      <c r="L266" s="1079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71" t="s">
        <v>105</v>
      </c>
      <c r="H267" s="117" t="s">
        <v>105</v>
      </c>
      <c r="I267" s="117" t="s">
        <v>105</v>
      </c>
      <c r="J267" s="125" t="s">
        <v>105</v>
      </c>
      <c r="K267" s="125" t="s">
        <v>105</v>
      </c>
      <c r="L267" s="1077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080" t="s">
        <v>105</v>
      </c>
      <c r="H268" s="125" t="s">
        <v>105</v>
      </c>
      <c r="I268" s="125" t="s">
        <v>105</v>
      </c>
      <c r="J268" s="125" t="s">
        <v>105</v>
      </c>
      <c r="K268" s="125" t="s">
        <v>105</v>
      </c>
      <c r="L268" s="1077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081"/>
      <c r="H269" s="133"/>
      <c r="I269" s="133"/>
      <c r="J269" s="133"/>
      <c r="K269" s="133"/>
      <c r="L269" s="1082"/>
    </row>
    <row r="270" spans="1:12" ht="14.25">
      <c r="A270" s="50" t="s">
        <v>24</v>
      </c>
      <c r="B270" s="51" t="s">
        <v>28</v>
      </c>
      <c r="C270" s="121">
        <v>11162.274142996241</v>
      </c>
      <c r="D270" s="121">
        <v>11022.451440726243</v>
      </c>
      <c r="E270" s="122">
        <v>11385.519625856166</v>
      </c>
      <c r="F270" s="122">
        <v>11242.900469540768</v>
      </c>
      <c r="G270" s="1075">
        <v>1.2685263620520546</v>
      </c>
      <c r="H270" s="123">
        <v>333.7</v>
      </c>
      <c r="I270" s="123">
        <v>7.3098045095881137E-2</v>
      </c>
      <c r="J270" s="124">
        <v>9.375</v>
      </c>
      <c r="K270" s="124">
        <v>2.5887573964497044</v>
      </c>
      <c r="L270" s="1076">
        <v>5.9113127675000765E-2</v>
      </c>
    </row>
    <row r="271" spans="1:12" ht="15">
      <c r="A271" s="52" t="s">
        <v>24</v>
      </c>
      <c r="B271" s="53" t="s">
        <v>29</v>
      </c>
      <c r="C271" s="115">
        <v>11999.309803921569</v>
      </c>
      <c r="D271" s="115">
        <v>11495.965686274511</v>
      </c>
      <c r="E271" s="116">
        <v>12239.296</v>
      </c>
      <c r="F271" s="116">
        <v>11725.885</v>
      </c>
      <c r="G271" s="1071">
        <v>4.3784413713762333</v>
      </c>
      <c r="H271" s="117">
        <v>282</v>
      </c>
      <c r="I271" s="117">
        <v>-11.875</v>
      </c>
      <c r="J271" s="125">
        <v>25</v>
      </c>
      <c r="K271" s="125">
        <v>0.36982248520710059</v>
      </c>
      <c r="L271" s="1077">
        <v>5.3616951610262642E-2</v>
      </c>
    </row>
    <row r="272" spans="1:12" ht="15">
      <c r="A272" s="52" t="s">
        <v>24</v>
      </c>
      <c r="B272" s="53" t="s">
        <v>30</v>
      </c>
      <c r="C272" s="115">
        <v>10307.937254901961</v>
      </c>
      <c r="D272" s="115">
        <v>10665.720588235294</v>
      </c>
      <c r="E272" s="116">
        <v>10514.096</v>
      </c>
      <c r="F272" s="116">
        <v>10879.035</v>
      </c>
      <c r="G272" s="1071">
        <v>-3.3545162783279978</v>
      </c>
      <c r="H272" s="117">
        <v>338.2</v>
      </c>
      <c r="I272" s="117">
        <v>1.9596020500452216</v>
      </c>
      <c r="J272" s="125">
        <v>-38.888888888888893</v>
      </c>
      <c r="K272" s="125">
        <v>0.81360946745562135</v>
      </c>
      <c r="L272" s="1077">
        <v>-0.6093154337301494</v>
      </c>
    </row>
    <row r="273" spans="1:12" ht="15">
      <c r="A273" s="52" t="s">
        <v>24</v>
      </c>
      <c r="B273" s="53" t="s">
        <v>35</v>
      </c>
      <c r="C273" s="115">
        <v>11467.299019607843</v>
      </c>
      <c r="D273" s="115">
        <v>11467.944117647059</v>
      </c>
      <c r="E273" s="116">
        <v>11696.645</v>
      </c>
      <c r="F273" s="116">
        <v>11697.303</v>
      </c>
      <c r="G273" s="1071">
        <v>-5.6252283111709349E-3</v>
      </c>
      <c r="H273" s="117">
        <v>344.7</v>
      </c>
      <c r="I273" s="117">
        <v>0.789473684210523</v>
      </c>
      <c r="J273" s="125">
        <v>90</v>
      </c>
      <c r="K273" s="125">
        <v>1.4053254437869822</v>
      </c>
      <c r="L273" s="1077">
        <v>0.61481160979488736</v>
      </c>
    </row>
    <row r="274" spans="1:12" ht="14.25">
      <c r="A274" s="50" t="s">
        <v>24</v>
      </c>
      <c r="B274" s="54" t="s">
        <v>31</v>
      </c>
      <c r="C274" s="126">
        <v>10927.109759456538</v>
      </c>
      <c r="D274" s="126">
        <v>10732.074726631721</v>
      </c>
      <c r="E274" s="127">
        <v>11145.651954645669</v>
      </c>
      <c r="F274" s="127">
        <v>10946.716221164355</v>
      </c>
      <c r="G274" s="1078">
        <v>1.8173096795611827</v>
      </c>
      <c r="H274" s="128">
        <v>290.61441647597252</v>
      </c>
      <c r="I274" s="128">
        <v>-1.3372508172919979</v>
      </c>
      <c r="J274" s="129">
        <v>0.45977011494252873</v>
      </c>
      <c r="K274" s="129">
        <v>32.322485207100591</v>
      </c>
      <c r="L274" s="1079">
        <v>-2.0648665715555339</v>
      </c>
    </row>
    <row r="275" spans="1:12" ht="15">
      <c r="A275" s="52" t="s">
        <v>24</v>
      </c>
      <c r="B275" s="53" t="s">
        <v>32</v>
      </c>
      <c r="C275" s="115">
        <v>10564.96862745098</v>
      </c>
      <c r="D275" s="115">
        <v>10386.005882352942</v>
      </c>
      <c r="E275" s="116">
        <v>10776.268</v>
      </c>
      <c r="F275" s="116">
        <v>10593.726000000001</v>
      </c>
      <c r="G275" s="1071">
        <v>1.7231142281761813</v>
      </c>
      <c r="H275" s="117">
        <v>259.5</v>
      </c>
      <c r="I275" s="117">
        <v>-0.498466257668716</v>
      </c>
      <c r="J275" s="125">
        <v>-22.29299363057325</v>
      </c>
      <c r="K275" s="125">
        <v>9.0236686390532554</v>
      </c>
      <c r="L275" s="1077">
        <v>-3.3873985546226351</v>
      </c>
    </row>
    <row r="276" spans="1:12" ht="15">
      <c r="A276" s="52" t="s">
        <v>24</v>
      </c>
      <c r="B276" s="53" t="s">
        <v>33</v>
      </c>
      <c r="C276" s="115">
        <v>11025.592156862744</v>
      </c>
      <c r="D276" s="115">
        <v>10911.733333333334</v>
      </c>
      <c r="E276" s="116">
        <v>11246.103999999999</v>
      </c>
      <c r="F276" s="116">
        <v>11129.968000000001</v>
      </c>
      <c r="G276" s="1071">
        <v>1.0434531348158287</v>
      </c>
      <c r="H276" s="117">
        <v>286.2</v>
      </c>
      <c r="I276" s="117">
        <v>-6.3175122749590873</v>
      </c>
      <c r="J276" s="125">
        <v>-0.49751243781094528</v>
      </c>
      <c r="K276" s="125">
        <v>14.792899408284024</v>
      </c>
      <c r="L276" s="1077">
        <v>-1.0964286549570836</v>
      </c>
    </row>
    <row r="277" spans="1:12" ht="15">
      <c r="A277" s="52" t="s">
        <v>24</v>
      </c>
      <c r="B277" s="53" t="s">
        <v>36</v>
      </c>
      <c r="C277" s="115">
        <v>11080.082352941175</v>
      </c>
      <c r="D277" s="115">
        <v>10853.823529411764</v>
      </c>
      <c r="E277" s="116">
        <v>11301.683999999999</v>
      </c>
      <c r="F277" s="116">
        <v>11070.9</v>
      </c>
      <c r="G277" s="1071">
        <v>2.0846001680080177</v>
      </c>
      <c r="H277" s="117">
        <v>331.3</v>
      </c>
      <c r="I277" s="117">
        <v>-1.0454002389486259</v>
      </c>
      <c r="J277" s="125">
        <v>49.350649350649348</v>
      </c>
      <c r="K277" s="125">
        <v>8.5059171597633139</v>
      </c>
      <c r="L277" s="1077">
        <v>2.418960638024183</v>
      </c>
    </row>
    <row r="278" spans="1:12" ht="14.25">
      <c r="A278" s="50" t="s">
        <v>24</v>
      </c>
      <c r="B278" s="54" t="s">
        <v>37</v>
      </c>
      <c r="C278" s="126">
        <v>8857.8259238184928</v>
      </c>
      <c r="D278" s="126">
        <v>9251.4356323268421</v>
      </c>
      <c r="E278" s="127">
        <v>9034.9824422948623</v>
      </c>
      <c r="F278" s="127">
        <v>9436.4643449733794</v>
      </c>
      <c r="G278" s="1078">
        <v>-4.2545797663335501</v>
      </c>
      <c r="H278" s="128">
        <v>226.23622641509434</v>
      </c>
      <c r="I278" s="128">
        <v>-0.44961262984911116</v>
      </c>
      <c r="J278" s="129">
        <v>-5.6939501779359425</v>
      </c>
      <c r="K278" s="129">
        <v>19.600591715976332</v>
      </c>
      <c r="L278" s="1079">
        <v>-2.6128470192015314</v>
      </c>
    </row>
    <row r="279" spans="1:12" ht="15">
      <c r="A279" s="52" t="s">
        <v>24</v>
      </c>
      <c r="B279" s="53" t="s">
        <v>108</v>
      </c>
      <c r="C279" s="137">
        <v>8703.9088235294112</v>
      </c>
      <c r="D279" s="137">
        <v>9036.8794117647067</v>
      </c>
      <c r="E279" s="138">
        <v>8877.9869999999992</v>
      </c>
      <c r="F279" s="138">
        <v>9217.6170000000002</v>
      </c>
      <c r="G279" s="1085">
        <v>-3.6845748743954214</v>
      </c>
      <c r="H279" s="139">
        <v>213.7</v>
      </c>
      <c r="I279" s="139">
        <v>0.3286384976525768</v>
      </c>
      <c r="J279" s="140">
        <v>-1.8633540372670807</v>
      </c>
      <c r="K279" s="140">
        <v>11.68639053254438</v>
      </c>
      <c r="L279" s="1086">
        <v>-1.0408821947283471</v>
      </c>
    </row>
    <row r="280" spans="1:12" ht="15">
      <c r="A280" s="52" t="s">
        <v>24</v>
      </c>
      <c r="B280" s="53" t="s">
        <v>38</v>
      </c>
      <c r="C280" s="115">
        <v>9177.3509803921552</v>
      </c>
      <c r="D280" s="115">
        <v>9390.3049019607843</v>
      </c>
      <c r="E280" s="116">
        <v>9360.8979999999992</v>
      </c>
      <c r="F280" s="116">
        <v>9578.1110000000008</v>
      </c>
      <c r="G280" s="1071">
        <v>-2.2678062511491204</v>
      </c>
      <c r="H280" s="117">
        <v>242.4</v>
      </c>
      <c r="I280" s="117">
        <v>-0.12360939431396084</v>
      </c>
      <c r="J280" s="125">
        <v>-4.2105263157894735</v>
      </c>
      <c r="K280" s="125">
        <v>6.7307692307692308</v>
      </c>
      <c r="L280" s="1077">
        <v>-0.77911219215566963</v>
      </c>
    </row>
    <row r="281" spans="1:12" ht="15.75" thickBot="1">
      <c r="A281" s="52" t="s">
        <v>24</v>
      </c>
      <c r="B281" s="53" t="s">
        <v>39</v>
      </c>
      <c r="C281" s="115">
        <v>8409.6558823529413</v>
      </c>
      <c r="D281" s="115">
        <v>9889.6549019607846</v>
      </c>
      <c r="E281" s="116">
        <v>8577.8490000000002</v>
      </c>
      <c r="F281" s="116">
        <v>10087.448</v>
      </c>
      <c r="G281" s="1071">
        <v>-14.965122992455576</v>
      </c>
      <c r="H281" s="117">
        <v>258.10000000000002</v>
      </c>
      <c r="I281" s="117">
        <v>-0.88325652841780133</v>
      </c>
      <c r="J281" s="125">
        <v>-36</v>
      </c>
      <c r="K281" s="125">
        <v>1.1834319526627219</v>
      </c>
      <c r="L281" s="1077">
        <v>-0.79285263231751535</v>
      </c>
    </row>
    <row r="282" spans="1:12" ht="15.75" thickBot="1">
      <c r="A282" s="57"/>
      <c r="B282" s="58"/>
      <c r="C282" s="132"/>
      <c r="D282" s="132"/>
      <c r="E282" s="132"/>
      <c r="F282" s="132"/>
      <c r="G282" s="1081"/>
      <c r="H282" s="133"/>
      <c r="I282" s="133"/>
      <c r="J282" s="133"/>
      <c r="K282" s="133"/>
      <c r="L282" s="1082"/>
    </row>
    <row r="283" spans="1:12" ht="14.25">
      <c r="A283" s="50" t="s">
        <v>125</v>
      </c>
      <c r="B283" s="54" t="s">
        <v>25</v>
      </c>
      <c r="C283" s="126">
        <v>11758.243647058822</v>
      </c>
      <c r="D283" s="126">
        <v>11450.510474189678</v>
      </c>
      <c r="E283" s="127">
        <v>11993.408519999999</v>
      </c>
      <c r="F283" s="127">
        <v>11679.520683673471</v>
      </c>
      <c r="G283" s="1078">
        <v>2.6875061471084596</v>
      </c>
      <c r="H283" s="128">
        <v>343.75</v>
      </c>
      <c r="I283" s="128">
        <v>5.2295918367346879</v>
      </c>
      <c r="J283" s="129">
        <v>33.333333333333329</v>
      </c>
      <c r="K283" s="129">
        <v>0.59171597633136097</v>
      </c>
      <c r="L283" s="1079">
        <v>0.11740767593610402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088" t="s">
        <v>105</v>
      </c>
      <c r="H284" s="1089" t="s">
        <v>275</v>
      </c>
      <c r="I284" s="117" t="s">
        <v>105</v>
      </c>
      <c r="J284" s="125" t="s">
        <v>105</v>
      </c>
      <c r="K284" s="125" t="s">
        <v>275</v>
      </c>
      <c r="L284" s="1077" t="s">
        <v>105</v>
      </c>
    </row>
    <row r="285" spans="1:12" ht="15">
      <c r="A285" s="52" t="s">
        <v>125</v>
      </c>
      <c r="B285" s="53" t="s">
        <v>27</v>
      </c>
      <c r="C285" s="115">
        <v>11547.679411764706</v>
      </c>
      <c r="D285" s="115">
        <v>11726.620588235293</v>
      </c>
      <c r="E285" s="116">
        <v>11778.633</v>
      </c>
      <c r="F285" s="116">
        <v>11961.153</v>
      </c>
      <c r="G285" s="1071">
        <v>-1.5259398487754519</v>
      </c>
      <c r="H285" s="117">
        <v>330</v>
      </c>
      <c r="I285" s="117">
        <v>-4.3478260869565215</v>
      </c>
      <c r="J285" s="125">
        <v>75</v>
      </c>
      <c r="K285" s="125">
        <v>0.51775147928994092</v>
      </c>
      <c r="L285" s="1077">
        <v>0.20154594569310297</v>
      </c>
    </row>
    <row r="286" spans="1:12" ht="14.25">
      <c r="A286" s="50" t="s">
        <v>125</v>
      </c>
      <c r="B286" s="54" t="s">
        <v>28</v>
      </c>
      <c r="C286" s="126">
        <v>11681.26872250475</v>
      </c>
      <c r="D286" s="126">
        <v>11630.789711076846</v>
      </c>
      <c r="E286" s="127">
        <v>11914.894096954846</v>
      </c>
      <c r="F286" s="127">
        <v>11863.405505298384</v>
      </c>
      <c r="G286" s="1078">
        <v>0.43401190015351077</v>
      </c>
      <c r="H286" s="128">
        <v>310.53043478260872</v>
      </c>
      <c r="I286" s="128">
        <v>0.45548977579079591</v>
      </c>
      <c r="J286" s="129">
        <v>58.620689655172406</v>
      </c>
      <c r="K286" s="129">
        <v>6.8047337278106506</v>
      </c>
      <c r="L286" s="1079">
        <v>2.2197534906565002</v>
      </c>
    </row>
    <row r="287" spans="1:12" ht="15">
      <c r="A287" s="52" t="s">
        <v>125</v>
      </c>
      <c r="B287" s="53" t="s">
        <v>29</v>
      </c>
      <c r="C287" s="115">
        <v>11699.086274509804</v>
      </c>
      <c r="D287" s="115">
        <v>11495.096078431372</v>
      </c>
      <c r="E287" s="116">
        <v>11933.067999999999</v>
      </c>
      <c r="F287" s="116">
        <v>11724.998</v>
      </c>
      <c r="G287" s="1071">
        <v>1.7745845244493834</v>
      </c>
      <c r="H287" s="117">
        <v>278.5</v>
      </c>
      <c r="I287" s="117">
        <v>-1.2411347517730498</v>
      </c>
      <c r="J287" s="125">
        <v>160</v>
      </c>
      <c r="K287" s="125">
        <v>0.96153846153846156</v>
      </c>
      <c r="L287" s="1077">
        <v>0.56628154454241408</v>
      </c>
    </row>
    <row r="288" spans="1:12" ht="15">
      <c r="A288" s="52" t="s">
        <v>125</v>
      </c>
      <c r="B288" s="53" t="s">
        <v>30</v>
      </c>
      <c r="C288" s="115">
        <v>11856.946078431372</v>
      </c>
      <c r="D288" s="115">
        <v>11666.678431372549</v>
      </c>
      <c r="E288" s="116">
        <v>12094.084999999999</v>
      </c>
      <c r="F288" s="116">
        <v>11900.012000000001</v>
      </c>
      <c r="G288" s="1071">
        <v>1.6308639016498345</v>
      </c>
      <c r="H288" s="117">
        <v>308.10000000000002</v>
      </c>
      <c r="I288" s="117">
        <v>1.4487981560750853</v>
      </c>
      <c r="J288" s="125">
        <v>51.428571428571423</v>
      </c>
      <c r="K288" s="125">
        <v>3.920118343195266</v>
      </c>
      <c r="L288" s="1077">
        <v>1.1533199242229339</v>
      </c>
    </row>
    <row r="289" spans="1:12" ht="15">
      <c r="A289" s="52" t="s">
        <v>125</v>
      </c>
      <c r="B289" s="53" t="s">
        <v>35</v>
      </c>
      <c r="C289" s="115">
        <v>11340.977450980392</v>
      </c>
      <c r="D289" s="115">
        <v>11598.50294117647</v>
      </c>
      <c r="E289" s="116">
        <v>11567.797</v>
      </c>
      <c r="F289" s="116">
        <v>11830.473</v>
      </c>
      <c r="G289" s="1071">
        <v>-2.2203338784510094</v>
      </c>
      <c r="H289" s="117">
        <v>331.5</v>
      </c>
      <c r="I289" s="117">
        <v>1.3141809290953579</v>
      </c>
      <c r="J289" s="125">
        <v>44.444444444444443</v>
      </c>
      <c r="K289" s="125">
        <v>1.9230769230769231</v>
      </c>
      <c r="L289" s="1077">
        <v>0.50015202189115238</v>
      </c>
    </row>
    <row r="290" spans="1:12" ht="14.25">
      <c r="A290" s="50" t="s">
        <v>125</v>
      </c>
      <c r="B290" s="54" t="s">
        <v>31</v>
      </c>
      <c r="C290" s="126">
        <v>11223.35530563648</v>
      </c>
      <c r="D290" s="126">
        <v>11521.128749258389</v>
      </c>
      <c r="E290" s="127">
        <v>11447.82241174921</v>
      </c>
      <c r="F290" s="127">
        <v>11751.551324243557</v>
      </c>
      <c r="G290" s="1078">
        <v>-2.5845856782138346</v>
      </c>
      <c r="H290" s="128">
        <v>271.12142857142857</v>
      </c>
      <c r="I290" s="128">
        <v>-2.7694081106610344</v>
      </c>
      <c r="J290" s="129">
        <v>45.833333333333329</v>
      </c>
      <c r="K290" s="129">
        <v>10.355029585798817</v>
      </c>
      <c r="L290" s="1079">
        <v>2.7660967794747062</v>
      </c>
    </row>
    <row r="291" spans="1:12" ht="15">
      <c r="A291" s="52" t="s">
        <v>125</v>
      </c>
      <c r="B291" s="53" t="s">
        <v>32</v>
      </c>
      <c r="C291" s="115">
        <v>11266.993137254902</v>
      </c>
      <c r="D291" s="115">
        <v>11162.623529411765</v>
      </c>
      <c r="E291" s="116">
        <v>11492.333000000001</v>
      </c>
      <c r="F291" s="116">
        <v>11385.876</v>
      </c>
      <c r="G291" s="1071">
        <v>0.93499173888772669</v>
      </c>
      <c r="H291" s="117">
        <v>240.4</v>
      </c>
      <c r="I291" s="117">
        <v>-1.1919441019317738</v>
      </c>
      <c r="J291" s="125">
        <v>4.1666666666666661</v>
      </c>
      <c r="K291" s="125">
        <v>1.849112426035503</v>
      </c>
      <c r="L291" s="1077">
        <v>-4.8120775545524852E-2</v>
      </c>
    </row>
    <row r="292" spans="1:12" ht="15">
      <c r="A292" s="52" t="s">
        <v>125</v>
      </c>
      <c r="B292" s="53" t="s">
        <v>33</v>
      </c>
      <c r="C292" s="115">
        <v>11336.60588235294</v>
      </c>
      <c r="D292" s="115">
        <v>11856.655882352941</v>
      </c>
      <c r="E292" s="116">
        <v>11563.338</v>
      </c>
      <c r="F292" s="116">
        <v>12093.789000000001</v>
      </c>
      <c r="G292" s="1071">
        <v>-4.386143995070535</v>
      </c>
      <c r="H292" s="117">
        <v>270.60000000000002</v>
      </c>
      <c r="I292" s="117">
        <v>-4.3478260869565064</v>
      </c>
      <c r="J292" s="117">
        <v>72.727272727272734</v>
      </c>
      <c r="K292" s="117">
        <v>7.0266272189349106</v>
      </c>
      <c r="L292" s="1072">
        <v>2.6788011319783891</v>
      </c>
    </row>
    <row r="293" spans="1:12" ht="15.75" thickBot="1">
      <c r="A293" s="62" t="s">
        <v>125</v>
      </c>
      <c r="B293" s="63" t="s">
        <v>36</v>
      </c>
      <c r="C293" s="118">
        <v>10714.711764705882</v>
      </c>
      <c r="D293" s="118">
        <v>10938.795098039216</v>
      </c>
      <c r="E293" s="119">
        <v>10929.005999999999</v>
      </c>
      <c r="F293" s="119">
        <v>11157.571</v>
      </c>
      <c r="G293" s="1073">
        <v>-2.0485193417097727</v>
      </c>
      <c r="H293" s="120">
        <v>312</v>
      </c>
      <c r="I293" s="120">
        <v>-1.2345679012345607</v>
      </c>
      <c r="J293" s="120">
        <v>17.647058823529413</v>
      </c>
      <c r="K293" s="120">
        <v>1.4792899408284024</v>
      </c>
      <c r="L293" s="1074">
        <v>0.13541642304184109</v>
      </c>
    </row>
    <row r="294" spans="1:12">
      <c r="E294" s="96"/>
      <c r="F294" s="96"/>
      <c r="G294" s="1055"/>
      <c r="H294" s="96"/>
      <c r="I294" s="996"/>
      <c r="J294" s="96"/>
      <c r="K294" s="96"/>
      <c r="L294" s="96"/>
    </row>
    <row r="295" spans="1:12">
      <c r="E295" s="96"/>
      <c r="F295" s="96"/>
      <c r="G295" s="1055"/>
      <c r="H295" s="96"/>
      <c r="I295" s="996"/>
      <c r="J295" s="96"/>
      <c r="K295" s="96"/>
      <c r="L295" s="96"/>
    </row>
    <row r="296" spans="1:12">
      <c r="E296" s="96"/>
      <c r="F296" s="96"/>
      <c r="G296" s="1055"/>
      <c r="H296" s="96"/>
      <c r="I296" s="996"/>
      <c r="J296" s="96"/>
      <c r="K296" s="96"/>
      <c r="L296" s="96"/>
    </row>
    <row r="297" spans="1:12">
      <c r="E297" s="96"/>
      <c r="F297" s="96"/>
      <c r="G297" s="1055"/>
      <c r="H297" s="96"/>
      <c r="I297" s="996"/>
      <c r="J297" s="96"/>
      <c r="K297" s="96"/>
      <c r="L297" s="96"/>
    </row>
    <row r="298" spans="1:12">
      <c r="E298" s="96"/>
      <c r="F298" s="96"/>
      <c r="G298" s="1055"/>
      <c r="H298" s="96"/>
      <c r="I298" s="996"/>
      <c r="J298" s="96"/>
      <c r="K298" s="96"/>
      <c r="L298" s="96"/>
    </row>
    <row r="299" spans="1:12">
      <c r="E299" s="96"/>
      <c r="F299" s="96"/>
      <c r="G299" s="1055"/>
      <c r="H299" s="96"/>
      <c r="I299" s="996"/>
      <c r="J299" s="96"/>
      <c r="K299" s="96"/>
      <c r="L299" s="96"/>
    </row>
    <row r="300" spans="1:12">
      <c r="E300" s="96"/>
      <c r="F300" s="96"/>
      <c r="G300" s="1055"/>
      <c r="H300" s="96"/>
      <c r="I300" s="996"/>
      <c r="J300" s="96"/>
      <c r="K300" s="96"/>
      <c r="L300" s="96"/>
    </row>
    <row r="301" spans="1:12">
      <c r="E301" s="96"/>
      <c r="F301" s="96"/>
      <c r="G301" s="1055"/>
      <c r="H301" s="96"/>
      <c r="I301" s="996"/>
      <c r="J301" s="96"/>
      <c r="K301" s="96"/>
      <c r="L301" s="96"/>
    </row>
    <row r="302" spans="1:12">
      <c r="E302" s="96"/>
      <c r="F302" s="96"/>
      <c r="G302" s="1055"/>
      <c r="H302" s="96"/>
      <c r="I302" s="996"/>
      <c r="J302" s="96"/>
      <c r="K302" s="96"/>
      <c r="L302" s="96"/>
    </row>
    <row r="303" spans="1:12">
      <c r="E303" s="96"/>
      <c r="F303" s="96"/>
      <c r="G303" s="1055"/>
      <c r="H303" s="96"/>
      <c r="I303" s="996"/>
      <c r="J303" s="96"/>
      <c r="K303" s="96"/>
      <c r="L303" s="96"/>
    </row>
    <row r="304" spans="1:12">
      <c r="E304" s="96"/>
      <c r="F304" s="96"/>
      <c r="G304" s="1055"/>
      <c r="H304" s="96"/>
      <c r="I304" s="996"/>
      <c r="J304" s="96"/>
      <c r="K304" s="96"/>
      <c r="L304" s="96"/>
    </row>
    <row r="305" spans="5:12">
      <c r="E305" s="96"/>
      <c r="F305" s="96"/>
      <c r="G305" s="1055"/>
      <c r="H305" s="96"/>
      <c r="I305" s="96"/>
      <c r="J305" s="96"/>
      <c r="K305" s="96"/>
      <c r="L305" s="96"/>
    </row>
    <row r="306" spans="5:12">
      <c r="E306" s="96"/>
      <c r="F306" s="96"/>
      <c r="G306" s="1055"/>
      <c r="H306" s="96"/>
      <c r="I306" s="96"/>
      <c r="J306" s="96"/>
      <c r="K306" s="96"/>
      <c r="L306" s="96"/>
    </row>
    <row r="307" spans="5:12">
      <c r="E307" s="96"/>
      <c r="F307" s="96"/>
      <c r="G307" s="1055"/>
      <c r="H307" s="96"/>
      <c r="I307" s="96"/>
      <c r="J307" s="96"/>
      <c r="K307" s="96"/>
      <c r="L307" s="96"/>
    </row>
    <row r="308" spans="5:12">
      <c r="E308" s="96"/>
      <c r="F308" s="96"/>
      <c r="G308" s="1055"/>
      <c r="H308" s="96"/>
      <c r="I308" s="96"/>
      <c r="J308" s="96"/>
      <c r="K308" s="96"/>
      <c r="L308" s="96"/>
    </row>
    <row r="309" spans="5:12">
      <c r="E309" s="96"/>
      <c r="F309" s="96"/>
      <c r="G309" s="1055"/>
      <c r="H309" s="96"/>
      <c r="I309" s="96"/>
      <c r="J309" s="96"/>
      <c r="K309" s="96"/>
      <c r="L309" s="96"/>
    </row>
    <row r="310" spans="5:12">
      <c r="E310" s="96"/>
      <c r="F310" s="96"/>
      <c r="G310" s="1055"/>
      <c r="H310" s="96"/>
      <c r="I310" s="96"/>
      <c r="J310" s="96"/>
      <c r="K310" s="96"/>
      <c r="L310" s="96"/>
    </row>
    <row r="311" spans="5:12">
      <c r="E311" s="96"/>
      <c r="F311" s="96"/>
      <c r="G311" s="1055"/>
      <c r="H311" s="96"/>
      <c r="I311" s="96"/>
      <c r="J311" s="96"/>
      <c r="K311" s="96"/>
      <c r="L311" s="96"/>
    </row>
    <row r="312" spans="5:12">
      <c r="E312" s="96"/>
      <c r="F312" s="96"/>
      <c r="G312" s="1055"/>
      <c r="H312" s="96"/>
      <c r="I312" s="96"/>
      <c r="J312" s="96"/>
      <c r="K312" s="96"/>
      <c r="L312" s="96"/>
    </row>
    <row r="313" spans="5:12">
      <c r="E313" s="96"/>
      <c r="F313" s="96"/>
      <c r="G313" s="1055"/>
      <c r="H313" s="96"/>
      <c r="I313" s="96"/>
      <c r="J313" s="96"/>
      <c r="K313" s="96"/>
      <c r="L313" s="96"/>
    </row>
    <row r="314" spans="5:12">
      <c r="E314" s="96"/>
      <c r="F314" s="96"/>
      <c r="G314" s="1055"/>
      <c r="H314" s="96"/>
      <c r="I314" s="96"/>
      <c r="J314" s="96"/>
      <c r="K314" s="96"/>
      <c r="L314" s="96"/>
    </row>
    <row r="315" spans="5:12">
      <c r="E315" s="96"/>
      <c r="F315" s="96"/>
      <c r="G315" s="1055"/>
      <c r="H315" s="96"/>
      <c r="I315" s="96"/>
      <c r="J315" s="96"/>
      <c r="K315" s="96"/>
      <c r="L315" s="96"/>
    </row>
    <row r="316" spans="5:12">
      <c r="E316" s="96"/>
      <c r="F316" s="96"/>
      <c r="G316" s="1055"/>
      <c r="H316" s="96"/>
      <c r="I316" s="96"/>
      <c r="J316" s="96"/>
      <c r="K316" s="96"/>
      <c r="L316" s="96"/>
    </row>
    <row r="317" spans="5:12">
      <c r="E317" s="96"/>
      <c r="F317" s="96"/>
      <c r="G317" s="1055"/>
      <c r="H317" s="96"/>
      <c r="I317" s="96"/>
      <c r="J317" s="96"/>
      <c r="K317" s="96"/>
      <c r="L317" s="96"/>
    </row>
    <row r="318" spans="5:12">
      <c r="E318" s="96"/>
      <c r="F318" s="96"/>
      <c r="G318" s="1055"/>
      <c r="H318" s="96"/>
      <c r="I318" s="96"/>
      <c r="J318" s="96"/>
      <c r="K318" s="96"/>
      <c r="L318" s="96"/>
    </row>
    <row r="319" spans="5:12">
      <c r="E319" s="96"/>
      <c r="F319" s="96"/>
      <c r="G319" s="1055"/>
      <c r="H319" s="96"/>
      <c r="I319" s="96"/>
      <c r="J319" s="96"/>
      <c r="K319" s="96"/>
      <c r="L319" s="96"/>
    </row>
    <row r="320" spans="5:12">
      <c r="E320" s="96"/>
      <c r="F320" s="96"/>
      <c r="G320" s="1055"/>
      <c r="H320" s="96"/>
      <c r="I320" s="96"/>
      <c r="J320" s="96"/>
      <c r="K320" s="96"/>
      <c r="L320" s="96"/>
    </row>
    <row r="321" spans="5:12">
      <c r="E321" s="96"/>
      <c r="F321" s="96"/>
      <c r="G321" s="1055"/>
      <c r="H321" s="96"/>
      <c r="I321" s="96"/>
      <c r="J321" s="96"/>
      <c r="K321" s="96"/>
      <c r="L321" s="96"/>
    </row>
    <row r="322" spans="5:12">
      <c r="E322" s="96"/>
      <c r="F322" s="96"/>
      <c r="G322" s="1055"/>
      <c r="H322" s="96"/>
      <c r="I322" s="96"/>
      <c r="J322" s="96"/>
      <c r="K322" s="96"/>
      <c r="L322" s="96"/>
    </row>
    <row r="323" spans="5:12">
      <c r="E323" s="96"/>
      <c r="F323" s="96"/>
      <c r="G323" s="1055"/>
      <c r="H323" s="96"/>
      <c r="I323" s="96"/>
      <c r="J323" s="96"/>
      <c r="K323" s="96"/>
      <c r="L323" s="96"/>
    </row>
    <row r="324" spans="5:12">
      <c r="E324" s="96"/>
      <c r="F324" s="96"/>
      <c r="G324" s="1055"/>
      <c r="H324" s="96"/>
      <c r="I324" s="96"/>
      <c r="J324" s="96"/>
      <c r="K324" s="96"/>
      <c r="L324" s="96"/>
    </row>
    <row r="325" spans="5:12">
      <c r="E325" s="96"/>
      <c r="F325" s="96"/>
      <c r="G325" s="1055"/>
      <c r="H325" s="96"/>
      <c r="I325" s="96"/>
      <c r="J325" s="96"/>
      <c r="K325" s="96"/>
      <c r="L325" s="96"/>
    </row>
    <row r="326" spans="5:12">
      <c r="E326" s="96"/>
      <c r="F326" s="96"/>
      <c r="G326" s="1055"/>
      <c r="H326" s="96"/>
      <c r="I326" s="96"/>
      <c r="J326" s="96"/>
      <c r="K326" s="96"/>
      <c r="L326" s="96"/>
    </row>
    <row r="327" spans="5:12">
      <c r="E327" s="96"/>
      <c r="F327" s="96"/>
      <c r="G327" s="1055"/>
      <c r="H327" s="96"/>
      <c r="I327" s="96"/>
      <c r="J327" s="96"/>
      <c r="K327" s="96"/>
      <c r="L327" s="96"/>
    </row>
    <row r="328" spans="5:12">
      <c r="E328" s="96"/>
      <c r="F328" s="96"/>
      <c r="G328" s="1055"/>
      <c r="H328" s="96"/>
      <c r="I328" s="96"/>
      <c r="J328" s="96"/>
      <c r="K328" s="96"/>
      <c r="L328" s="96"/>
    </row>
    <row r="329" spans="5:12">
      <c r="E329" s="96"/>
      <c r="F329" s="96"/>
      <c r="G329" s="996"/>
      <c r="H329" s="96"/>
      <c r="I329" s="96"/>
      <c r="J329" s="96"/>
      <c r="K329" s="96"/>
      <c r="L329" s="96"/>
    </row>
    <row r="330" spans="5:12">
      <c r="E330" s="96"/>
      <c r="F330" s="96"/>
      <c r="G330" s="996"/>
      <c r="H330" s="96"/>
      <c r="I330" s="96"/>
      <c r="J330" s="96"/>
      <c r="K330" s="96"/>
      <c r="L330" s="96"/>
    </row>
    <row r="331" spans="5:12">
      <c r="E331" s="96"/>
      <c r="F331" s="96"/>
      <c r="G331" s="996"/>
      <c r="H331" s="96"/>
      <c r="I331" s="96"/>
      <c r="J331" s="96"/>
      <c r="K331" s="96"/>
      <c r="L331" s="96"/>
    </row>
    <row r="332" spans="5:12">
      <c r="E332" s="96"/>
      <c r="F332" s="96"/>
      <c r="G332" s="996"/>
      <c r="H332" s="96"/>
      <c r="I332" s="96"/>
      <c r="J332" s="96"/>
      <c r="K332" s="96"/>
      <c r="L332" s="96"/>
    </row>
    <row r="333" spans="5:12">
      <c r="E333" s="96"/>
      <c r="F333" s="96"/>
      <c r="G333" s="996"/>
      <c r="H333" s="96"/>
      <c r="I333" s="96"/>
      <c r="J333" s="96"/>
      <c r="K333" s="96"/>
      <c r="L333" s="96"/>
    </row>
    <row r="334" spans="5:12">
      <c r="E334" s="96"/>
      <c r="F334" s="96"/>
      <c r="G334" s="996"/>
      <c r="H334" s="96"/>
      <c r="I334" s="96"/>
      <c r="J334" s="96"/>
      <c r="K334" s="96"/>
      <c r="L334" s="96"/>
    </row>
    <row r="335" spans="5:12">
      <c r="E335" s="96"/>
      <c r="F335" s="96"/>
      <c r="G335" s="996"/>
      <c r="H335" s="96"/>
      <c r="I335" s="96"/>
      <c r="J335" s="96"/>
      <c r="K335" s="96"/>
      <c r="L335" s="96"/>
    </row>
    <row r="336" spans="5:12">
      <c r="E336" s="96"/>
      <c r="F336" s="96"/>
      <c r="G336" s="996"/>
      <c r="H336" s="96"/>
      <c r="I336" s="96"/>
      <c r="J336" s="96"/>
      <c r="K336" s="96"/>
      <c r="L336" s="96"/>
    </row>
    <row r="337" spans="5:12">
      <c r="E337" s="96"/>
      <c r="F337" s="96"/>
      <c r="G337" s="996"/>
      <c r="H337" s="96"/>
      <c r="I337" s="96"/>
      <c r="J337" s="96"/>
      <c r="K337" s="96"/>
      <c r="L337" s="96"/>
    </row>
    <row r="338" spans="5:12">
      <c r="E338" s="96"/>
      <c r="F338" s="96"/>
      <c r="G338" s="996"/>
      <c r="H338" s="96"/>
      <c r="I338" s="96"/>
      <c r="J338" s="96"/>
      <c r="K338" s="96"/>
      <c r="L338" s="96"/>
    </row>
    <row r="339" spans="5:12">
      <c r="E339" s="96"/>
      <c r="F339" s="96"/>
      <c r="G339" s="996"/>
      <c r="H339" s="96"/>
      <c r="I339" s="96"/>
      <c r="J339" s="96"/>
      <c r="K339" s="96"/>
      <c r="L339" s="96"/>
    </row>
    <row r="340" spans="5:12">
      <c r="E340" s="96"/>
      <c r="F340" s="96"/>
      <c r="G340" s="996"/>
      <c r="H340" s="96"/>
      <c r="I340" s="96"/>
      <c r="J340" s="96"/>
      <c r="K340" s="96"/>
      <c r="L340" s="96"/>
    </row>
    <row r="341" spans="5:12">
      <c r="E341" s="96"/>
      <c r="F341" s="96"/>
      <c r="G341" s="996"/>
      <c r="H341" s="96"/>
      <c r="I341" s="96"/>
      <c r="J341" s="96"/>
      <c r="K341" s="96"/>
      <c r="L341" s="96"/>
    </row>
    <row r="342" spans="5:12">
      <c r="E342" s="96"/>
      <c r="F342" s="96"/>
      <c r="G342" s="996"/>
      <c r="H342" s="96"/>
      <c r="I342" s="96"/>
      <c r="J342" s="96"/>
      <c r="K342" s="96"/>
      <c r="L342" s="96"/>
    </row>
    <row r="343" spans="5:12">
      <c r="E343" s="96"/>
      <c r="F343" s="96"/>
      <c r="G343" s="996"/>
      <c r="H343" s="96"/>
      <c r="I343" s="96"/>
      <c r="J343" s="96"/>
      <c r="K343" s="96"/>
      <c r="L343" s="96"/>
    </row>
    <row r="344" spans="5:12">
      <c r="E344" s="96"/>
      <c r="F344" s="96"/>
      <c r="G344" s="996"/>
      <c r="H344" s="96"/>
      <c r="I344" s="96"/>
      <c r="J344" s="96"/>
      <c r="K344" s="96"/>
      <c r="L344" s="96"/>
    </row>
    <row r="345" spans="5:12">
      <c r="E345" s="96"/>
      <c r="F345" s="96"/>
      <c r="G345" s="996"/>
      <c r="H345" s="96"/>
      <c r="I345" s="96"/>
      <c r="J345" s="96"/>
      <c r="K345" s="96"/>
      <c r="L345" s="96"/>
    </row>
    <row r="346" spans="5:12">
      <c r="E346" s="96"/>
      <c r="F346" s="96"/>
      <c r="G346" s="996"/>
      <c r="H346" s="96"/>
      <c r="I346" s="96"/>
      <c r="J346" s="96"/>
      <c r="K346" s="96"/>
      <c r="L346" s="96"/>
    </row>
    <row r="347" spans="5:12">
      <c r="E347" s="96"/>
      <c r="F347" s="96"/>
      <c r="G347" s="996"/>
      <c r="H347" s="96"/>
      <c r="I347" s="96"/>
      <c r="J347" s="96"/>
      <c r="K347" s="96"/>
      <c r="L347" s="96"/>
    </row>
    <row r="348" spans="5:12">
      <c r="E348" s="96"/>
      <c r="F348" s="96"/>
      <c r="G348" s="996"/>
      <c r="H348" s="96"/>
      <c r="I348" s="96"/>
      <c r="J348" s="96"/>
      <c r="K348" s="96"/>
      <c r="L348" s="96"/>
    </row>
    <row r="349" spans="5:12">
      <c r="E349" s="96"/>
      <c r="F349" s="96"/>
      <c r="G349" s="996"/>
      <c r="H349" s="96"/>
      <c r="I349" s="96"/>
      <c r="J349" s="96"/>
      <c r="K349" s="96"/>
      <c r="L349" s="96"/>
    </row>
    <row r="350" spans="5:12">
      <c r="E350" s="96"/>
      <c r="F350" s="96"/>
      <c r="G350" s="996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E22" sqref="E22"/>
    </sheetView>
  </sheetViews>
  <sheetFormatPr defaultRowHeight="12.75"/>
  <cols>
    <col min="1" max="1" width="36" style="156" customWidth="1"/>
    <col min="2" max="2" width="10.140625" style="156" bestFit="1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139" t="s">
        <v>136</v>
      </c>
      <c r="B1" s="1139"/>
      <c r="C1" s="1139"/>
      <c r="D1" s="1139"/>
      <c r="E1" s="1139"/>
      <c r="F1" s="1139"/>
      <c r="G1" s="1139"/>
      <c r="H1" s="1139"/>
    </row>
    <row r="2" spans="1:8" ht="40.5">
      <c r="A2" s="751" t="s">
        <v>137</v>
      </c>
      <c r="B2" s="1057" t="s">
        <v>9</v>
      </c>
      <c r="C2" s="3"/>
      <c r="D2" s="978" t="s">
        <v>138</v>
      </c>
      <c r="E2" s="1109" t="s">
        <v>139</v>
      </c>
      <c r="F2" s="1140"/>
      <c r="G2" s="1141"/>
      <c r="H2" s="979" t="s">
        <v>140</v>
      </c>
    </row>
    <row r="3" spans="1:8" ht="41.25" thickBot="1">
      <c r="A3" s="752"/>
      <c r="B3" s="1092" t="s">
        <v>370</v>
      </c>
      <c r="C3" s="1092" t="s">
        <v>366</v>
      </c>
      <c r="D3" s="963" t="s">
        <v>74</v>
      </c>
      <c r="E3" s="102" t="s">
        <v>370</v>
      </c>
      <c r="F3" s="848" t="s">
        <v>366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12291.720074945613</v>
      </c>
      <c r="C5" s="174">
        <v>12545.624841647019</v>
      </c>
      <c r="D5" s="969">
        <v>-2.0238511027249273</v>
      </c>
      <c r="E5" s="1093">
        <v>100</v>
      </c>
      <c r="F5" s="1094">
        <v>100</v>
      </c>
      <c r="G5" s="919" t="s">
        <v>105</v>
      </c>
      <c r="H5" s="922">
        <v>8.9845756661705138</v>
      </c>
    </row>
    <row r="6" spans="1:8">
      <c r="A6" s="867" t="s">
        <v>143</v>
      </c>
      <c r="B6" s="115">
        <v>9008.4230000000007</v>
      </c>
      <c r="C6" s="115">
        <v>8834.0329999999994</v>
      </c>
      <c r="D6" s="914">
        <v>1.9740700538474469</v>
      </c>
      <c r="E6" s="1095">
        <v>17.646241237611797</v>
      </c>
      <c r="F6" s="1096">
        <v>11.882400979991832</v>
      </c>
      <c r="G6" s="915">
        <v>48.507370415502734</v>
      </c>
      <c r="H6" s="916">
        <v>61.850127480323692</v>
      </c>
    </row>
    <row r="7" spans="1:8">
      <c r="A7" s="867" t="s">
        <v>144</v>
      </c>
      <c r="B7" s="115">
        <v>16443.562999999998</v>
      </c>
      <c r="C7" s="115">
        <v>16433.897000000001</v>
      </c>
      <c r="D7" s="914">
        <v>5.8817455165974558E-2</v>
      </c>
      <c r="E7" s="1095">
        <v>7.5223591974861019</v>
      </c>
      <c r="F7" s="1096">
        <v>8.5775629289110764</v>
      </c>
      <c r="G7" s="915">
        <v>-12.301906032870491</v>
      </c>
      <c r="H7" s="916">
        <v>-4.4226044226044259</v>
      </c>
    </row>
    <row r="8" spans="1:8" ht="13.5" thickBot="1">
      <c r="A8" s="868" t="s">
        <v>145</v>
      </c>
      <c r="B8" s="118">
        <v>12648.605</v>
      </c>
      <c r="C8" s="118">
        <v>12680.786</v>
      </c>
      <c r="D8" s="918">
        <v>-0.25377764438261552</v>
      </c>
      <c r="E8" s="1097">
        <v>74.8313995649021</v>
      </c>
      <c r="F8" s="1098">
        <v>79.540036091097093</v>
      </c>
      <c r="G8" s="920">
        <v>-5.9198320212002402</v>
      </c>
      <c r="H8" s="923">
        <v>2.5328718577153575</v>
      </c>
    </row>
    <row r="9" spans="1:8" ht="15">
      <c r="A9" s="753" t="s">
        <v>332</v>
      </c>
      <c r="B9" s="175">
        <v>10901.514119371946</v>
      </c>
      <c r="C9" s="175">
        <v>10769.563503987305</v>
      </c>
      <c r="D9" s="970">
        <v>1.2252178589762552</v>
      </c>
      <c r="E9" s="1099">
        <v>100</v>
      </c>
      <c r="F9" s="1100">
        <v>100</v>
      </c>
      <c r="G9" s="921" t="s">
        <v>105</v>
      </c>
      <c r="H9" s="924">
        <v>16.183651532988691</v>
      </c>
    </row>
    <row r="10" spans="1:8">
      <c r="A10" s="867" t="s">
        <v>143</v>
      </c>
      <c r="B10" s="115">
        <v>7956.0680000000002</v>
      </c>
      <c r="C10" s="115">
        <v>7794.8810000000003</v>
      </c>
      <c r="D10" s="914">
        <v>2.0678570974977029</v>
      </c>
      <c r="E10" s="1095">
        <v>1.521666343595256</v>
      </c>
      <c r="F10" s="1096">
        <v>2.0248758765419463</v>
      </c>
      <c r="G10" s="915">
        <v>-24.851376757278786</v>
      </c>
      <c r="H10" s="916">
        <v>-12.689585439838227</v>
      </c>
    </row>
    <row r="11" spans="1:8">
      <c r="A11" s="867" t="s">
        <v>144</v>
      </c>
      <c r="B11" s="115">
        <v>16938.138999999999</v>
      </c>
      <c r="C11" s="115">
        <v>16784.884999999998</v>
      </c>
      <c r="D11" s="914">
        <v>0.91304766163128814</v>
      </c>
      <c r="E11" s="1095">
        <v>2.4336088251361305</v>
      </c>
      <c r="F11" s="1096">
        <v>2.8704509392434865</v>
      </c>
      <c r="G11" s="915">
        <v>-15.218588415327059</v>
      </c>
      <c r="H11" s="916">
        <v>-1.4978601997146868</v>
      </c>
    </row>
    <row r="12" spans="1:8" ht="13.5" thickBot="1">
      <c r="A12" s="869" t="s">
        <v>145</v>
      </c>
      <c r="B12" s="115">
        <v>10795.222</v>
      </c>
      <c r="C12" s="115">
        <v>10651.343000000001</v>
      </c>
      <c r="D12" s="914">
        <v>1.350806184722424</v>
      </c>
      <c r="E12" s="1095">
        <v>96.044724831268596</v>
      </c>
      <c r="F12" s="1096">
        <v>95.104673184214562</v>
      </c>
      <c r="G12" s="915">
        <v>0.98843896475327275</v>
      </c>
      <c r="H12" s="916">
        <v>17.332056015413926</v>
      </c>
    </row>
    <row r="13" spans="1:8" ht="15.75">
      <c r="A13" s="971" t="s">
        <v>146</v>
      </c>
      <c r="B13" s="980"/>
      <c r="C13" s="980"/>
      <c r="D13" s="981"/>
      <c r="E13" s="1101"/>
      <c r="F13" s="1101"/>
      <c r="G13" s="982"/>
      <c r="H13" s="983"/>
    </row>
    <row r="14" spans="1:8" ht="15">
      <c r="A14" s="498" t="s">
        <v>331</v>
      </c>
      <c r="B14" s="174">
        <v>12376.07551150879</v>
      </c>
      <c r="C14" s="174">
        <v>12288.871126435472</v>
      </c>
      <c r="D14" s="969">
        <v>0.7096207957273416</v>
      </c>
      <c r="E14" s="1093">
        <v>100</v>
      </c>
      <c r="F14" s="1094">
        <v>100</v>
      </c>
      <c r="G14" s="919" t="s">
        <v>105</v>
      </c>
      <c r="H14" s="922">
        <v>-9.2041255938030471</v>
      </c>
    </row>
    <row r="15" spans="1:8">
      <c r="A15" s="867" t="s">
        <v>143</v>
      </c>
      <c r="B15" s="115">
        <v>9180.2070000000003</v>
      </c>
      <c r="C15" s="115">
        <v>9059.4110000000001</v>
      </c>
      <c r="D15" s="914">
        <v>1.3333758673715133</v>
      </c>
      <c r="E15" s="1095">
        <v>5.2461231479881212</v>
      </c>
      <c r="F15" s="1096">
        <v>8.9787300817415368</v>
      </c>
      <c r="G15" s="915">
        <v>-41.571657681789112</v>
      </c>
      <c r="H15" s="916">
        <v>-46.94947569113441</v>
      </c>
    </row>
    <row r="16" spans="1:8">
      <c r="A16" s="867" t="s">
        <v>144</v>
      </c>
      <c r="B16" s="115">
        <v>15873.576999999999</v>
      </c>
      <c r="C16" s="115">
        <v>16225.454</v>
      </c>
      <c r="D16" s="914">
        <v>-2.1686727533171055</v>
      </c>
      <c r="E16" s="1095">
        <v>1.9545304570521782</v>
      </c>
      <c r="F16" s="1096">
        <v>2.8802122712164224</v>
      </c>
      <c r="G16" s="915">
        <v>-32.139360817780762</v>
      </c>
      <c r="H16" s="916">
        <v>-38.385339276869743</v>
      </c>
    </row>
    <row r="17" spans="1:8" ht="13.5" thickBot="1">
      <c r="A17" s="868" t="s">
        <v>145</v>
      </c>
      <c r="B17" s="118">
        <v>12483.08</v>
      </c>
      <c r="C17" s="118">
        <v>12489.212</v>
      </c>
      <c r="D17" s="918">
        <v>-4.9098373860573488E-2</v>
      </c>
      <c r="E17" s="1097">
        <v>92.799346394959699</v>
      </c>
      <c r="F17" s="1098">
        <v>88.141057647042047</v>
      </c>
      <c r="G17" s="920">
        <v>5.2850384057922417</v>
      </c>
      <c r="H17" s="923">
        <v>-4.4055287605606495</v>
      </c>
    </row>
    <row r="18" spans="1:8" ht="15">
      <c r="A18" s="753" t="s">
        <v>332</v>
      </c>
      <c r="B18" s="175">
        <v>11052.617818272096</v>
      </c>
      <c r="C18" s="175">
        <v>10681.67723100375</v>
      </c>
      <c r="D18" s="970">
        <v>3.4726811084656646</v>
      </c>
      <c r="E18" s="1099">
        <v>100</v>
      </c>
      <c r="F18" s="1100">
        <v>100</v>
      </c>
      <c r="G18" s="921" t="s">
        <v>105</v>
      </c>
      <c r="H18" s="924">
        <v>51.14446529080675</v>
      </c>
    </row>
    <row r="19" spans="1:8">
      <c r="A19" s="867" t="s">
        <v>143</v>
      </c>
      <c r="B19" s="115" t="s">
        <v>275</v>
      </c>
      <c r="C19" s="115" t="s">
        <v>105</v>
      </c>
      <c r="D19" s="914" t="s">
        <v>105</v>
      </c>
      <c r="E19" s="1095" t="s">
        <v>275</v>
      </c>
      <c r="F19" s="1102" t="s">
        <v>105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105</v>
      </c>
      <c r="C20" s="115" t="s">
        <v>275</v>
      </c>
      <c r="D20" s="914" t="s">
        <v>105</v>
      </c>
      <c r="E20" s="1103" t="s">
        <v>105</v>
      </c>
      <c r="F20" s="1096" t="s">
        <v>275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11056.224</v>
      </c>
      <c r="C21" s="115">
        <v>10677.133</v>
      </c>
      <c r="D21" s="914">
        <v>3.5504943134079188</v>
      </c>
      <c r="E21" s="1095">
        <v>99.922418073485602</v>
      </c>
      <c r="F21" s="1096">
        <v>99.929643527204504</v>
      </c>
      <c r="G21" s="915">
        <v>-7.2305408724243599E-3</v>
      </c>
      <c r="H21" s="916">
        <v>51.13353672846749</v>
      </c>
    </row>
    <row r="22" spans="1:8" ht="15.75">
      <c r="A22" s="971" t="s">
        <v>147</v>
      </c>
      <c r="B22" s="980"/>
      <c r="C22" s="980"/>
      <c r="D22" s="981"/>
      <c r="E22" s="1101"/>
      <c r="F22" s="1101"/>
      <c r="G22" s="982"/>
      <c r="H22" s="983"/>
    </row>
    <row r="23" spans="1:8" ht="15">
      <c r="A23" s="498" t="s">
        <v>331</v>
      </c>
      <c r="B23" s="174">
        <v>12006.304110065332</v>
      </c>
      <c r="C23" s="984">
        <v>12601.642546191049</v>
      </c>
      <c r="D23" s="969">
        <v>-4.7242923606467766</v>
      </c>
      <c r="E23" s="1093">
        <v>100</v>
      </c>
      <c r="F23" s="1094">
        <v>100</v>
      </c>
      <c r="G23" s="919" t="s">
        <v>105</v>
      </c>
      <c r="H23" s="922">
        <v>-55.501813784764195</v>
      </c>
    </row>
    <row r="24" spans="1:8">
      <c r="A24" s="867" t="s">
        <v>143</v>
      </c>
      <c r="B24" s="115">
        <v>8962.8430000000008</v>
      </c>
      <c r="C24" s="115">
        <v>8689.8529999999992</v>
      </c>
      <c r="D24" s="914">
        <v>3.1414800687652789</v>
      </c>
      <c r="E24" s="1095">
        <v>4.2818322981366457</v>
      </c>
      <c r="F24" s="1096">
        <v>19.872171359474869</v>
      </c>
      <c r="G24" s="915">
        <v>-78.453123110298122</v>
      </c>
      <c r="H24" s="916">
        <v>-90.412030598052851</v>
      </c>
    </row>
    <row r="25" spans="1:8">
      <c r="A25" s="867" t="s">
        <v>144</v>
      </c>
      <c r="B25" s="115">
        <v>16402.008999999998</v>
      </c>
      <c r="C25" s="115">
        <v>16417.123</v>
      </c>
      <c r="D25" s="914">
        <v>-9.2062415564538314E-2</v>
      </c>
      <c r="E25" s="1095">
        <v>5.403726708074533</v>
      </c>
      <c r="F25" s="1096">
        <v>17.061668681983072</v>
      </c>
      <c r="G25" s="915">
        <v>-68.328263730845933</v>
      </c>
      <c r="H25" s="916">
        <v>-85.906651817353435</v>
      </c>
    </row>
    <row r="26" spans="1:8" ht="13.5" thickBot="1">
      <c r="A26" s="868" t="s">
        <v>145</v>
      </c>
      <c r="B26" s="118">
        <v>12782.71</v>
      </c>
      <c r="C26" s="118">
        <v>12802.023999999999</v>
      </c>
      <c r="D26" s="918">
        <v>-0.15086676919212388</v>
      </c>
      <c r="E26" s="1097">
        <v>90.314440993788807</v>
      </c>
      <c r="F26" s="1098">
        <v>63.066159958542059</v>
      </c>
      <c r="G26" s="920">
        <v>43.20586674875878</v>
      </c>
      <c r="H26" s="923">
        <v>-36.275986742994867</v>
      </c>
    </row>
    <row r="27" spans="1:8" ht="15">
      <c r="A27" s="753" t="s">
        <v>332</v>
      </c>
      <c r="B27" s="175">
        <v>10521.333016755794</v>
      </c>
      <c r="C27" s="175">
        <v>10635.158823022584</v>
      </c>
      <c r="D27" s="970">
        <v>-1.0702783866319359</v>
      </c>
      <c r="E27" s="1099">
        <v>100</v>
      </c>
      <c r="F27" s="1100">
        <v>100</v>
      </c>
      <c r="G27" s="921" t="s">
        <v>105</v>
      </c>
      <c r="H27" s="924">
        <v>-20.03231017770598</v>
      </c>
    </row>
    <row r="28" spans="1:8">
      <c r="A28" s="867" t="s">
        <v>143</v>
      </c>
      <c r="B28" s="115" t="s">
        <v>275</v>
      </c>
      <c r="C28" s="115" t="s">
        <v>275</v>
      </c>
      <c r="D28" s="1104" t="s">
        <v>105</v>
      </c>
      <c r="E28" s="1095" t="s">
        <v>275</v>
      </c>
      <c r="F28" s="1096" t="s">
        <v>275</v>
      </c>
      <c r="G28" s="915" t="s">
        <v>105</v>
      </c>
      <c r="H28" s="916" t="s">
        <v>105</v>
      </c>
    </row>
    <row r="29" spans="1:8">
      <c r="A29" s="867" t="s">
        <v>144</v>
      </c>
      <c r="B29" s="115">
        <v>15598.021000000001</v>
      </c>
      <c r="C29" s="115">
        <v>15448.460999999999</v>
      </c>
      <c r="D29" s="914">
        <v>0.96812232623043371</v>
      </c>
      <c r="E29" s="1095">
        <v>3.8146167557932271</v>
      </c>
      <c r="F29" s="1096">
        <v>3.1993411257879565</v>
      </c>
      <c r="G29" s="915">
        <v>19.231323132313257</v>
      </c>
      <c r="H29" s="916">
        <v>-4.6534653465346425</v>
      </c>
    </row>
    <row r="30" spans="1:8" ht="13.5" thickBot="1">
      <c r="A30" s="869" t="s">
        <v>145</v>
      </c>
      <c r="B30" s="115">
        <v>10344.591</v>
      </c>
      <c r="C30" s="115">
        <v>10531.602999999999</v>
      </c>
      <c r="D30" s="914">
        <v>-1.7757220814343155</v>
      </c>
      <c r="E30" s="1095">
        <v>95.603089720736776</v>
      </c>
      <c r="F30" s="1096">
        <v>95.530425417339799</v>
      </c>
      <c r="G30" s="915">
        <v>7.6064042507432553E-2</v>
      </c>
      <c r="H30" s="916">
        <v>-19.971483520127329</v>
      </c>
    </row>
    <row r="31" spans="1:8" ht="15.75">
      <c r="A31" s="971" t="s">
        <v>148</v>
      </c>
      <c r="B31" s="980"/>
      <c r="C31" s="980"/>
      <c r="D31" s="981"/>
      <c r="E31" s="1101"/>
      <c r="F31" s="1101"/>
      <c r="G31" s="982"/>
      <c r="H31" s="983"/>
    </row>
    <row r="32" spans="1:8" ht="15">
      <c r="A32" s="498" t="s">
        <v>331</v>
      </c>
      <c r="B32" s="174">
        <v>12926.170550465838</v>
      </c>
      <c r="C32" s="174">
        <v>13164.321857939534</v>
      </c>
      <c r="D32" s="969">
        <v>-1.8090662781088447</v>
      </c>
      <c r="E32" s="1093">
        <v>100</v>
      </c>
      <c r="F32" s="1094">
        <v>100</v>
      </c>
      <c r="G32" s="919" t="s">
        <v>105</v>
      </c>
      <c r="H32" s="922">
        <v>8.0129145876137411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1095" t="s">
        <v>275</v>
      </c>
      <c r="F33" s="1096" t="s">
        <v>275</v>
      </c>
      <c r="G33" s="915" t="s">
        <v>105</v>
      </c>
      <c r="H33" s="916" t="s">
        <v>105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1095" t="s">
        <v>275</v>
      </c>
      <c r="F34" s="1096" t="s">
        <v>275</v>
      </c>
      <c r="G34" s="915" t="s">
        <v>105</v>
      </c>
      <c r="H34" s="916" t="s">
        <v>105</v>
      </c>
    </row>
    <row r="35" spans="1:8" ht="13.5" thickBot="1">
      <c r="A35" s="868" t="s">
        <v>145</v>
      </c>
      <c r="B35" s="118">
        <v>12829.602000000001</v>
      </c>
      <c r="C35" s="118">
        <v>13010.47</v>
      </c>
      <c r="D35" s="918">
        <v>-1.3901726839998754</v>
      </c>
      <c r="E35" s="1097">
        <v>90.314440993788807</v>
      </c>
      <c r="F35" s="1098">
        <v>94.247138244790136</v>
      </c>
      <c r="G35" s="920">
        <v>-4.1727497770668105</v>
      </c>
      <c r="H35" s="923">
        <v>3.5058059349557302</v>
      </c>
    </row>
    <row r="36" spans="1:8" ht="15">
      <c r="A36" s="753" t="s">
        <v>332</v>
      </c>
      <c r="B36" s="175">
        <v>10895.603364396455</v>
      </c>
      <c r="C36" s="175">
        <v>11109.931946881923</v>
      </c>
      <c r="D36" s="970">
        <v>-1.9291619742605275</v>
      </c>
      <c r="E36" s="1099">
        <v>100</v>
      </c>
      <c r="F36" s="1100">
        <v>100</v>
      </c>
      <c r="G36" s="921" t="s">
        <v>105</v>
      </c>
      <c r="H36" s="924">
        <v>1.38439257113648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1095" t="s">
        <v>275</v>
      </c>
      <c r="F37" s="1096" t="s">
        <v>275</v>
      </c>
      <c r="G37" s="915" t="s">
        <v>105</v>
      </c>
      <c r="H37" s="916" t="s">
        <v>105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1095" t="s">
        <v>275</v>
      </c>
      <c r="F38" s="1096" t="s">
        <v>275</v>
      </c>
      <c r="G38" s="915" t="s">
        <v>105</v>
      </c>
      <c r="H38" s="916" t="s">
        <v>105</v>
      </c>
    </row>
    <row r="39" spans="1:8" ht="13.5" thickBot="1">
      <c r="A39" s="868" t="s">
        <v>145</v>
      </c>
      <c r="B39" s="118">
        <v>10505.458000000001</v>
      </c>
      <c r="C39" s="118">
        <v>10776.111000000001</v>
      </c>
      <c r="D39" s="918">
        <v>-2.5116018199886789</v>
      </c>
      <c r="E39" s="1097">
        <v>86.01319272299483</v>
      </c>
      <c r="F39" s="1098">
        <v>85.768444368716985</v>
      </c>
      <c r="G39" s="920">
        <v>0.28535944201771568</v>
      </c>
      <c r="H39" s="923">
        <v>1.6737025080705261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142"/>
      <c r="B41" s="1142"/>
      <c r="C41" s="1142"/>
      <c r="D41" s="1142"/>
    </row>
    <row r="42" spans="1:8" ht="5.25" customHeight="1">
      <c r="A42" s="1143"/>
      <c r="B42" s="1143"/>
      <c r="C42" s="1143"/>
      <c r="D42" s="1143"/>
    </row>
    <row r="43" spans="1:8" ht="15">
      <c r="A43" s="159" t="s">
        <v>64</v>
      </c>
      <c r="B43" s="160"/>
    </row>
    <row r="44" spans="1:8" ht="15">
      <c r="A44" s="157" t="s">
        <v>100</v>
      </c>
      <c r="B44" s="1144" t="s">
        <v>65</v>
      </c>
      <c r="C44" s="1145"/>
      <c r="D44" s="1145"/>
      <c r="E44" s="1145"/>
      <c r="F44" s="1145"/>
      <c r="G44" s="1145"/>
      <c r="H44" s="1146"/>
    </row>
    <row r="45" spans="1:8" ht="15">
      <c r="A45" s="157" t="s">
        <v>66</v>
      </c>
      <c r="B45" s="1144" t="s">
        <v>67</v>
      </c>
      <c r="C45" s="1145"/>
      <c r="D45" s="1145"/>
      <c r="E45" s="1145"/>
      <c r="F45" s="1145"/>
      <c r="G45" s="1145"/>
      <c r="H45" s="1146"/>
    </row>
    <row r="46" spans="1:8" ht="15">
      <c r="A46" s="157" t="s">
        <v>68</v>
      </c>
      <c r="B46" s="1144" t="s">
        <v>69</v>
      </c>
      <c r="C46" s="1145"/>
      <c r="D46" s="1145"/>
      <c r="E46" s="1145"/>
      <c r="F46" s="1145"/>
      <c r="G46" s="1145"/>
      <c r="H46" s="114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D12" sqref="D12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47" t="s">
        <v>149</v>
      </c>
      <c r="B3" s="1149" t="s">
        <v>150</v>
      </c>
      <c r="C3" s="1150"/>
      <c r="D3" s="1151" t="s">
        <v>340</v>
      </c>
      <c r="E3" s="1152"/>
    </row>
    <row r="4" spans="1:8" ht="16.5" thickBot="1">
      <c r="A4" s="1148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31016.536</v>
      </c>
      <c r="C5" s="757">
        <v>20874.806</v>
      </c>
      <c r="D5" s="870">
        <v>5.7921208470590768</v>
      </c>
      <c r="E5" s="871">
        <v>-0.84342534974807293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22736.09</v>
      </c>
      <c r="D6" s="959" t="s">
        <v>105</v>
      </c>
      <c r="E6" s="872">
        <v>7.8657319858393606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31381.29</v>
      </c>
      <c r="C7" s="762">
        <v>21139.06</v>
      </c>
      <c r="D7" s="873">
        <v>5.1615158184835375</v>
      </c>
      <c r="E7" s="874">
        <v>4.7669599677259802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25724.36</v>
      </c>
      <c r="C8" s="762">
        <v>29231.42</v>
      </c>
      <c r="D8" s="875">
        <v>-1.5721678575869733</v>
      </c>
      <c r="E8" s="874">
        <v>-4.4480648322545235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105</v>
      </c>
      <c r="C9" s="764">
        <v>17450.900000000001</v>
      </c>
      <c r="D9" s="876" t="s">
        <v>105</v>
      </c>
      <c r="E9" s="874">
        <v>-28.62004507544615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24688.49</v>
      </c>
      <c r="C10" s="762">
        <v>20632.59</v>
      </c>
      <c r="D10" s="875">
        <v>18.844361647844892</v>
      </c>
      <c r="E10" s="874">
        <v>-0.61602621904695565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28762.73</v>
      </c>
      <c r="C12" s="762">
        <v>20393.88</v>
      </c>
      <c r="D12" s="875">
        <v>1.2137102705274361</v>
      </c>
      <c r="E12" s="874">
        <v>-18.830328358208952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22263.7</v>
      </c>
      <c r="C13" s="766">
        <v>18263.04</v>
      </c>
      <c r="D13" s="879">
        <v>-4.6375049847106924</v>
      </c>
      <c r="E13" s="880">
        <v>-10.54054689520585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B3" sqref="B3:B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2" t="s">
        <v>335</v>
      </c>
      <c r="B1" s="1162"/>
      <c r="C1" s="1162"/>
      <c r="D1" s="1162"/>
      <c r="E1" s="1162"/>
      <c r="F1" s="1162"/>
      <c r="G1" s="850"/>
      <c r="H1" s="850"/>
    </row>
    <row r="2" spans="1:8" ht="13.5" customHeight="1" thickBot="1"/>
    <row r="3" spans="1:8" ht="22.5" customHeight="1">
      <c r="A3" s="1153" t="s">
        <v>77</v>
      </c>
      <c r="B3" s="1155" t="s">
        <v>126</v>
      </c>
      <c r="C3" s="1157" t="s">
        <v>86</v>
      </c>
      <c r="D3" s="1158"/>
      <c r="E3" s="1159"/>
      <c r="F3" s="1160" t="s">
        <v>127</v>
      </c>
      <c r="G3" s="1161"/>
    </row>
    <row r="4" spans="1:8" ht="28.5" customHeight="1" thickBot="1">
      <c r="A4" s="1154"/>
      <c r="B4" s="1156"/>
      <c r="C4" s="930">
        <v>42897</v>
      </c>
      <c r="D4" s="767">
        <v>42890</v>
      </c>
      <c r="E4" s="931">
        <v>42533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623.32000000000005</v>
      </c>
      <c r="D5" s="925">
        <v>629.24</v>
      </c>
      <c r="E5" s="933">
        <v>589.33000000000004</v>
      </c>
      <c r="F5" s="928">
        <v>-0.94081749411988413</v>
      </c>
      <c r="G5" s="883">
        <v>5.7675665586343827</v>
      </c>
    </row>
    <row r="6" spans="1:8" ht="28.5" customHeight="1" thickBot="1">
      <c r="A6" s="941" t="s">
        <v>133</v>
      </c>
      <c r="B6" s="938" t="s">
        <v>180</v>
      </c>
      <c r="C6" s="934">
        <v>796.56</v>
      </c>
      <c r="D6" s="926">
        <v>778.39</v>
      </c>
      <c r="E6" s="935">
        <v>741.49</v>
      </c>
      <c r="F6" s="929">
        <v>2.3343054253009363</v>
      </c>
      <c r="G6" s="884">
        <v>7.4269376525644217</v>
      </c>
    </row>
    <row r="7" spans="1:8" ht="32.25" customHeight="1" thickBot="1">
      <c r="A7" s="942" t="s">
        <v>129</v>
      </c>
      <c r="B7" s="939" t="s">
        <v>130</v>
      </c>
      <c r="C7" s="1009">
        <v>9.66</v>
      </c>
      <c r="D7" s="997" t="s">
        <v>105</v>
      </c>
      <c r="E7" s="936">
        <v>10.18</v>
      </c>
      <c r="F7" s="990" t="s">
        <v>105</v>
      </c>
      <c r="G7" s="1008">
        <v>-5.1080550098231789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C3" sqref="C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7" t="s">
        <v>93</v>
      </c>
      <c r="C1" s="1167"/>
      <c r="D1" s="1167"/>
      <c r="E1" s="1167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010" t="s">
        <v>72</v>
      </c>
      <c r="F3" s="1164"/>
    </row>
    <row r="4" spans="2:17" ht="24.75" customHeight="1" thickBot="1">
      <c r="B4" s="890" t="s">
        <v>43</v>
      </c>
      <c r="C4" s="834">
        <v>42895</v>
      </c>
      <c r="D4" s="834">
        <v>42888</v>
      </c>
      <c r="E4" s="1011" t="s">
        <v>336</v>
      </c>
      <c r="F4" s="1165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163" t="s">
        <v>334</v>
      </c>
      <c r="H5" s="1163"/>
      <c r="I5" s="1163"/>
      <c r="J5" s="1163"/>
      <c r="K5" s="1163"/>
      <c r="L5" s="1163"/>
      <c r="M5" s="1163"/>
      <c r="N5" s="1163"/>
      <c r="O5" s="1163"/>
      <c r="P5" s="1163"/>
      <c r="Q5" s="1163"/>
    </row>
    <row r="6" spans="2:17" ht="21" customHeight="1">
      <c r="B6" s="836" t="s">
        <v>44</v>
      </c>
      <c r="C6" s="837">
        <v>9.25</v>
      </c>
      <c r="D6" s="837">
        <v>11</v>
      </c>
      <c r="E6" s="891">
        <v>-15.909090909090908</v>
      </c>
      <c r="F6" s="10"/>
      <c r="G6" s="1163"/>
      <c r="H6" s="1163"/>
      <c r="I6" s="1163"/>
      <c r="J6" s="1163"/>
      <c r="K6" s="1163"/>
      <c r="L6" s="1163"/>
      <c r="M6" s="1163"/>
      <c r="N6" s="1163"/>
      <c r="O6" s="1163"/>
      <c r="P6" s="1163"/>
      <c r="Q6" s="1163"/>
    </row>
    <row r="7" spans="2:17" ht="15.75">
      <c r="B7" s="838" t="s">
        <v>45</v>
      </c>
      <c r="C7" s="839">
        <v>17.5</v>
      </c>
      <c r="D7" s="839">
        <v>13.25</v>
      </c>
      <c r="E7" s="892">
        <v>32.075471698113205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12.61</v>
      </c>
      <c r="D8" s="851">
        <v>12.35</v>
      </c>
      <c r="E8" s="894">
        <v>2.1052631578947349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198</v>
      </c>
      <c r="D9" s="852">
        <v>148</v>
      </c>
      <c r="E9" s="896">
        <v>33.783783783783782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163</v>
      </c>
      <c r="D10" s="852">
        <v>123</v>
      </c>
      <c r="E10" s="896">
        <v>32.520325203252028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2.86</v>
      </c>
      <c r="D11" s="886">
        <v>2.8</v>
      </c>
      <c r="E11" s="898">
        <v>2.142857142857145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7</v>
      </c>
      <c r="D14" s="839">
        <v>6.75</v>
      </c>
      <c r="E14" s="892">
        <v>3.7037037037037033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6.82</v>
      </c>
      <c r="D15" s="851">
        <v>6.72</v>
      </c>
      <c r="E15" s="894">
        <v>1.4880952380952461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170</v>
      </c>
      <c r="D16" s="852">
        <v>190</v>
      </c>
      <c r="E16" s="896">
        <v>-10.526315789473683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140</v>
      </c>
      <c r="D17" s="852">
        <v>157</v>
      </c>
      <c r="E17" s="896">
        <v>-10.828025477707007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</v>
      </c>
      <c r="D21" s="839">
        <v>4.95</v>
      </c>
      <c r="E21" s="892">
        <v>1.0101010101010066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4.53</v>
      </c>
      <c r="D22" s="851">
        <v>4.43</v>
      </c>
      <c r="E22" s="894">
        <v>2.2573363431151363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446</v>
      </c>
      <c r="D23" s="852">
        <v>410</v>
      </c>
      <c r="E23" s="896">
        <v>8.7804878048780477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362</v>
      </c>
      <c r="D24" s="852">
        <v>325</v>
      </c>
      <c r="E24" s="896">
        <v>11.384615384615385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6"/>
      <c r="C26" s="1166"/>
      <c r="D26" s="1166"/>
      <c r="E26" s="116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69" t="s">
        <v>360</v>
      </c>
      <c r="C5" s="1169"/>
      <c r="D5" s="1169"/>
      <c r="E5" s="1169"/>
      <c r="F5" s="1169"/>
      <c r="G5" s="1169"/>
      <c r="I5" s="950" t="s">
        <v>181</v>
      </c>
    </row>
    <row r="6" spans="2:9" ht="15.75" customHeight="1" thickBot="1">
      <c r="B6" s="1170" t="s">
        <v>182</v>
      </c>
      <c r="C6" s="1172" t="s">
        <v>359</v>
      </c>
      <c r="D6" s="1173"/>
      <c r="E6" s="1174"/>
      <c r="F6" s="1175" t="s">
        <v>357</v>
      </c>
      <c r="G6" s="1170" t="s">
        <v>358</v>
      </c>
    </row>
    <row r="7" spans="2:9" ht="18" customHeight="1" thickBot="1">
      <c r="B7" s="1171"/>
      <c r="C7" s="853" t="s">
        <v>337</v>
      </c>
      <c r="D7" s="853" t="s">
        <v>351</v>
      </c>
      <c r="E7" s="853" t="s">
        <v>352</v>
      </c>
      <c r="F7" s="1176"/>
      <c r="G7" s="1171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998">
        <f>(D8/C8)*100</f>
        <v>16.101655690709428</v>
      </c>
      <c r="F8" s="650">
        <v>4051.0259999999998</v>
      </c>
      <c r="G8" s="1002">
        <f>((C8-F8)/F8)*100</f>
        <v>-7.7341147650002657</v>
      </c>
      <c r="I8" s="1005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999">
        <f t="shared" ref="E9:E12" si="0">(D9/C9)*100</f>
        <v>12.040520984081041</v>
      </c>
      <c r="F9" s="653">
        <v>21766</v>
      </c>
      <c r="G9" s="1003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991">
        <v>0</v>
      </c>
      <c r="E10" s="998">
        <f t="shared" si="0"/>
        <v>0</v>
      </c>
      <c r="F10" s="656">
        <v>14185</v>
      </c>
      <c r="G10" s="1004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1000">
        <f t="shared" si="0"/>
        <v>5.9558969067289596</v>
      </c>
      <c r="F11" s="660">
        <v>70222.149000000005</v>
      </c>
      <c r="G11" s="1004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1001">
        <f t="shared" si="0"/>
        <v>33.008044154053721</v>
      </c>
      <c r="F12" s="650">
        <v>16771.241000000002</v>
      </c>
      <c r="G12" s="1002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998">
        <f t="shared" ref="E13" si="2">E11+E12</f>
        <v>38.96394106078268</v>
      </c>
      <c r="F13" s="650">
        <f>F11+F12</f>
        <v>86993.390000000014</v>
      </c>
      <c r="G13" s="1002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69" t="s">
        <v>361</v>
      </c>
      <c r="C18" s="1169"/>
      <c r="D18" s="1169"/>
      <c r="E18" s="1169"/>
      <c r="F18" s="1169"/>
      <c r="G18" s="1169"/>
    </row>
    <row r="19" spans="1:9" ht="18.75" customHeight="1" thickBot="1">
      <c r="B19" s="1170" t="s">
        <v>189</v>
      </c>
      <c r="C19" s="1172" t="s">
        <v>359</v>
      </c>
      <c r="D19" s="1173"/>
      <c r="E19" s="1174"/>
      <c r="F19" s="1175" t="s">
        <v>357</v>
      </c>
      <c r="G19" s="1170" t="s">
        <v>358</v>
      </c>
    </row>
    <row r="20" spans="1:9" ht="24.75" customHeight="1" thickBot="1">
      <c r="B20" s="1177"/>
      <c r="C20" s="853" t="s">
        <v>337</v>
      </c>
      <c r="D20" s="853" t="s">
        <v>351</v>
      </c>
      <c r="E20" s="853" t="s">
        <v>352</v>
      </c>
      <c r="F20" s="1176"/>
      <c r="G20" s="1171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05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78"/>
      <c r="C28" s="1178"/>
      <c r="D28" s="1178"/>
      <c r="E28" s="1178"/>
      <c r="F28" s="1178"/>
      <c r="G28" s="1178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68"/>
      <c r="D49" s="1168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79" t="s">
        <v>365</v>
      </c>
      <c r="C2" s="1179"/>
      <c r="D2" s="1179"/>
      <c r="E2" s="1179"/>
      <c r="F2" s="1179"/>
      <c r="G2" s="1179"/>
      <c r="H2" s="1179"/>
      <c r="I2" s="1179"/>
      <c r="J2" s="1179"/>
      <c r="K2" s="1179"/>
      <c r="L2" s="1179"/>
      <c r="M2" s="1179"/>
      <c r="N2" s="1179"/>
      <c r="O2" s="1179"/>
      <c r="P2" s="1179"/>
      <c r="Q2" s="1179"/>
      <c r="R2" s="1179"/>
      <c r="S2" s="1179"/>
      <c r="T2" s="1179"/>
      <c r="U2" s="1179"/>
      <c r="V2" s="1179"/>
      <c r="W2" s="1179"/>
      <c r="X2" s="1179"/>
      <c r="Y2" s="1179"/>
      <c r="Z2" s="1179"/>
      <c r="AA2" s="1179"/>
      <c r="AB2" s="1179"/>
    </row>
    <row r="3" spans="2:28" ht="15.75" customHeight="1">
      <c r="B3" s="1181" t="s">
        <v>363</v>
      </c>
      <c r="C3" s="1181"/>
      <c r="D3" s="1181"/>
      <c r="E3" s="1181"/>
      <c r="F3" s="1181"/>
      <c r="G3" s="1181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80" t="s">
        <v>192</v>
      </c>
      <c r="D5" s="1180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79" t="s">
        <v>362</v>
      </c>
      <c r="C2" s="1179"/>
      <c r="D2" s="1179"/>
      <c r="E2" s="1179"/>
      <c r="F2" s="1179"/>
      <c r="G2" s="1179"/>
      <c r="H2" s="1179"/>
      <c r="I2" s="1179"/>
      <c r="J2" s="1179"/>
      <c r="K2" s="1179"/>
      <c r="L2" s="1179"/>
      <c r="M2" s="1179"/>
      <c r="N2" s="1179"/>
      <c r="O2" s="1179"/>
      <c r="P2" s="1179"/>
      <c r="Q2" s="1179"/>
      <c r="R2" s="1179"/>
      <c r="S2" s="1179"/>
      <c r="T2" s="1179"/>
      <c r="U2" s="1179"/>
      <c r="V2" s="1179"/>
      <c r="W2" s="1179"/>
      <c r="X2" s="1179"/>
      <c r="Y2" s="1179"/>
      <c r="Z2" s="1179"/>
      <c r="AA2" s="1179"/>
      <c r="AB2" s="1179"/>
    </row>
    <row r="3" spans="2:28" ht="18" customHeight="1">
      <c r="B3" s="1182" t="s">
        <v>363</v>
      </c>
      <c r="C3" s="1182"/>
      <c r="D3" s="1182"/>
      <c r="E3" s="1182"/>
      <c r="F3" s="1182"/>
      <c r="G3" s="1182"/>
      <c r="H3" s="1182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364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241" t="s">
        <v>279</v>
      </c>
      <c r="C5" s="1241"/>
      <c r="D5" s="1241"/>
      <c r="E5" s="1241"/>
      <c r="F5" s="1241"/>
      <c r="G5" s="1241"/>
      <c r="H5" s="1241"/>
      <c r="I5" s="1241"/>
      <c r="J5" s="1241"/>
      <c r="K5" s="1241"/>
      <c r="L5" s="1241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242" t="s">
        <v>281</v>
      </c>
      <c r="C7" s="1244" t="s">
        <v>22</v>
      </c>
      <c r="D7" s="1244" t="s">
        <v>282</v>
      </c>
      <c r="E7" s="1246" t="s">
        <v>283</v>
      </c>
      <c r="F7" s="1247"/>
      <c r="G7" s="1248"/>
      <c r="H7" s="1249" t="s">
        <v>284</v>
      </c>
      <c r="I7" s="1251" t="s">
        <v>285</v>
      </c>
      <c r="J7" s="1252"/>
      <c r="K7" s="1252"/>
      <c r="L7" s="1242"/>
    </row>
    <row r="8" spans="2:13">
      <c r="B8" s="1243"/>
      <c r="C8" s="1245"/>
      <c r="D8" s="1245"/>
      <c r="E8" s="1253" t="s">
        <v>286</v>
      </c>
      <c r="F8" s="1244" t="s">
        <v>287</v>
      </c>
      <c r="G8" s="1244" t="s">
        <v>288</v>
      </c>
      <c r="H8" s="1250"/>
      <c r="I8" s="1253" t="s">
        <v>289</v>
      </c>
      <c r="J8" s="1253" t="s">
        <v>24</v>
      </c>
      <c r="K8" s="1244" t="s">
        <v>290</v>
      </c>
      <c r="L8" s="1253" t="s">
        <v>291</v>
      </c>
    </row>
    <row r="9" spans="2:13">
      <c r="B9" s="1243"/>
      <c r="C9" s="1245"/>
      <c r="D9" s="1245"/>
      <c r="E9" s="1254"/>
      <c r="F9" s="1245"/>
      <c r="G9" s="1245"/>
      <c r="H9" s="1250"/>
      <c r="I9" s="1254"/>
      <c r="J9" s="1254"/>
      <c r="K9" s="1255"/>
      <c r="L9" s="1254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237"/>
      <c r="O105" s="1237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237"/>
      <c r="O121" s="1237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237"/>
      <c r="O145" s="1237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237"/>
      <c r="O171" s="1237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201" t="s">
        <v>317</v>
      </c>
      <c r="D177" s="1201"/>
      <c r="E177" s="1201"/>
      <c r="F177" s="1201"/>
      <c r="G177" s="1201"/>
      <c r="H177" s="1201"/>
      <c r="I177" s="1201"/>
      <c r="J177" s="1201"/>
      <c r="K177" s="1201"/>
      <c r="L177" s="1234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238" t="s">
        <v>281</v>
      </c>
      <c r="C194" s="1206" t="s">
        <v>22</v>
      </c>
      <c r="D194" s="1206" t="s">
        <v>282</v>
      </c>
      <c r="E194" s="1219" t="s">
        <v>283</v>
      </c>
      <c r="F194" s="1220"/>
      <c r="G194" s="1221"/>
      <c r="H194" s="1222" t="s">
        <v>284</v>
      </c>
      <c r="I194" s="1208" t="s">
        <v>285</v>
      </c>
      <c r="J194" s="1225"/>
      <c r="K194" s="1225"/>
      <c r="L194" s="1240"/>
    </row>
    <row r="195" spans="2:12" ht="12.75" customHeight="1">
      <c r="B195" s="1239"/>
      <c r="C195" s="1218"/>
      <c r="D195" s="1218"/>
      <c r="E195" s="1204" t="s">
        <v>286</v>
      </c>
      <c r="F195" s="1206" t="s">
        <v>287</v>
      </c>
      <c r="G195" s="1206" t="s">
        <v>288</v>
      </c>
      <c r="H195" s="1223"/>
      <c r="I195" s="1204" t="s">
        <v>289</v>
      </c>
      <c r="J195" s="1204" t="s">
        <v>24</v>
      </c>
      <c r="K195" s="1206" t="s">
        <v>290</v>
      </c>
      <c r="L195" s="1235" t="s">
        <v>291</v>
      </c>
    </row>
    <row r="196" spans="2:12" ht="12.75" customHeight="1">
      <c r="B196" s="1239"/>
      <c r="C196" s="1218"/>
      <c r="D196" s="1218"/>
      <c r="E196" s="1233"/>
      <c r="F196" s="1218"/>
      <c r="G196" s="1218"/>
      <c r="H196" s="1223"/>
      <c r="I196" s="1205"/>
      <c r="J196" s="1205"/>
      <c r="K196" s="1207"/>
      <c r="L196" s="1236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201" t="s">
        <v>318</v>
      </c>
      <c r="D199" s="1201"/>
      <c r="E199" s="1201"/>
      <c r="F199" s="1201"/>
      <c r="G199" s="1201"/>
      <c r="H199" s="1201"/>
      <c r="I199" s="1201"/>
      <c r="J199" s="1201"/>
      <c r="K199" s="1201"/>
      <c r="L199" s="1234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228" t="s">
        <v>281</v>
      </c>
      <c r="C234" s="1206" t="s">
        <v>22</v>
      </c>
      <c r="D234" s="1206" t="s">
        <v>282</v>
      </c>
      <c r="E234" s="1219" t="s">
        <v>283</v>
      </c>
      <c r="F234" s="1220"/>
      <c r="G234" s="1221"/>
      <c r="H234" s="1222" t="s">
        <v>284</v>
      </c>
      <c r="I234" s="1219" t="s">
        <v>285</v>
      </c>
      <c r="J234" s="1220"/>
      <c r="K234" s="1220"/>
      <c r="L234" s="1220"/>
    </row>
    <row r="235" spans="2:12">
      <c r="B235" s="1229"/>
      <c r="C235" s="1218"/>
      <c r="D235" s="1218"/>
      <c r="E235" s="1204" t="s">
        <v>286</v>
      </c>
      <c r="F235" s="1206" t="s">
        <v>287</v>
      </c>
      <c r="G235" s="1206" t="s">
        <v>288</v>
      </c>
      <c r="H235" s="1223"/>
      <c r="I235" s="1204" t="s">
        <v>289</v>
      </c>
      <c r="J235" s="1204" t="s">
        <v>24</v>
      </c>
      <c r="K235" s="1206" t="s">
        <v>290</v>
      </c>
      <c r="L235" s="1208" t="s">
        <v>291</v>
      </c>
    </row>
    <row r="236" spans="2:12">
      <c r="B236" s="1229"/>
      <c r="C236" s="1218"/>
      <c r="D236" s="1218"/>
      <c r="E236" s="1233"/>
      <c r="F236" s="1218"/>
      <c r="G236" s="1218"/>
      <c r="H236" s="1223"/>
      <c r="I236" s="1233"/>
      <c r="J236" s="1233"/>
      <c r="K236" s="1218"/>
      <c r="L236" s="1209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224" t="s">
        <v>292</v>
      </c>
      <c r="D239" s="1224"/>
      <c r="E239" s="1224"/>
      <c r="F239" s="1224"/>
      <c r="G239" s="1224"/>
      <c r="H239" s="1224"/>
      <c r="I239" s="1224"/>
      <c r="J239" s="1224"/>
      <c r="K239" s="1224"/>
      <c r="L239" s="1224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201" t="s">
        <v>317</v>
      </c>
      <c r="D256" s="1201"/>
      <c r="E256" s="1201"/>
      <c r="F256" s="1201"/>
      <c r="G256" s="1201"/>
      <c r="H256" s="1201"/>
      <c r="I256" s="1201"/>
      <c r="J256" s="1201"/>
      <c r="K256" s="1201"/>
      <c r="L256" s="1201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216" t="s">
        <v>281</v>
      </c>
      <c r="C273" s="1206" t="s">
        <v>22</v>
      </c>
      <c r="D273" s="1206" t="s">
        <v>282</v>
      </c>
      <c r="E273" s="1219" t="s">
        <v>283</v>
      </c>
      <c r="F273" s="1220"/>
      <c r="G273" s="1221"/>
      <c r="H273" s="1222" t="s">
        <v>284</v>
      </c>
      <c r="I273" s="1208" t="s">
        <v>285</v>
      </c>
      <c r="J273" s="1225"/>
      <c r="K273" s="1225"/>
      <c r="L273" s="1225"/>
    </row>
    <row r="274" spans="2:12" ht="11.25" customHeight="1">
      <c r="B274" s="1217"/>
      <c r="C274" s="1218"/>
      <c r="D274" s="1218"/>
      <c r="E274" s="1204" t="s">
        <v>286</v>
      </c>
      <c r="F274" s="1206" t="s">
        <v>287</v>
      </c>
      <c r="G274" s="1206" t="s">
        <v>288</v>
      </c>
      <c r="H274" s="1223"/>
      <c r="I274" s="1204" t="s">
        <v>289</v>
      </c>
      <c r="J274" s="1204" t="s">
        <v>24</v>
      </c>
      <c r="K274" s="1206" t="s">
        <v>290</v>
      </c>
      <c r="L274" s="1208" t="s">
        <v>291</v>
      </c>
    </row>
    <row r="275" spans="2:12" ht="11.25" customHeight="1">
      <c r="B275" s="1217"/>
      <c r="C275" s="1218"/>
      <c r="D275" s="1218"/>
      <c r="E275" s="1233"/>
      <c r="F275" s="1218"/>
      <c r="G275" s="1218"/>
      <c r="H275" s="1223"/>
      <c r="I275" s="1205"/>
      <c r="J275" s="1205"/>
      <c r="K275" s="1207"/>
      <c r="L275" s="1209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201" t="s">
        <v>318</v>
      </c>
      <c r="D278" s="1201"/>
      <c r="E278" s="1201"/>
      <c r="F278" s="1201"/>
      <c r="G278" s="1201"/>
      <c r="H278" s="1201"/>
      <c r="I278" s="1201"/>
      <c r="J278" s="1201"/>
      <c r="K278" s="1201"/>
      <c r="L278" s="1201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228" t="s">
        <v>281</v>
      </c>
      <c r="C313" s="1206" t="s">
        <v>22</v>
      </c>
      <c r="D313" s="1206" t="s">
        <v>282</v>
      </c>
      <c r="E313" s="1219" t="s">
        <v>283</v>
      </c>
      <c r="F313" s="1220"/>
      <c r="G313" s="1221"/>
      <c r="H313" s="1206" t="s">
        <v>284</v>
      </c>
      <c r="I313" s="1219" t="s">
        <v>285</v>
      </c>
      <c r="J313" s="1220"/>
      <c r="K313" s="1220"/>
      <c r="L313" s="1220"/>
    </row>
    <row r="314" spans="2:12" ht="11.25" customHeight="1">
      <c r="B314" s="1229"/>
      <c r="C314" s="1218"/>
      <c r="D314" s="1218"/>
      <c r="E314" s="1226" t="s">
        <v>322</v>
      </c>
      <c r="F314" s="1202" t="s">
        <v>323</v>
      </c>
      <c r="G314" s="1202" t="s">
        <v>324</v>
      </c>
      <c r="H314" s="1218"/>
      <c r="I314" s="1204" t="s">
        <v>289</v>
      </c>
      <c r="J314" s="1204" t="s">
        <v>24</v>
      </c>
      <c r="K314" s="1206" t="s">
        <v>290</v>
      </c>
      <c r="L314" s="1208" t="s">
        <v>291</v>
      </c>
    </row>
    <row r="315" spans="2:12" ht="11.25" customHeight="1">
      <c r="B315" s="1230"/>
      <c r="C315" s="1207"/>
      <c r="D315" s="1207"/>
      <c r="E315" s="1231"/>
      <c r="F315" s="1232"/>
      <c r="G315" s="1232"/>
      <c r="H315" s="1207"/>
      <c r="I315" s="1205"/>
      <c r="J315" s="1205"/>
      <c r="K315" s="1207"/>
      <c r="L315" s="1209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224" t="s">
        <v>292</v>
      </c>
      <c r="D318" s="1224"/>
      <c r="E318" s="1224"/>
      <c r="F318" s="1224"/>
      <c r="G318" s="1224"/>
      <c r="H318" s="1224"/>
      <c r="I318" s="1224"/>
      <c r="J318" s="1224"/>
      <c r="K318" s="1224"/>
      <c r="L318" s="1224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201" t="s">
        <v>317</v>
      </c>
      <c r="D335" s="1201"/>
      <c r="E335" s="1201"/>
      <c r="F335" s="1201"/>
      <c r="G335" s="1201"/>
      <c r="H335" s="1201"/>
      <c r="I335" s="1201"/>
      <c r="J335" s="1201"/>
      <c r="K335" s="1201"/>
      <c r="L335" s="1201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216" t="s">
        <v>281</v>
      </c>
      <c r="C352" s="1206" t="s">
        <v>22</v>
      </c>
      <c r="D352" s="1206" t="s">
        <v>282</v>
      </c>
      <c r="E352" s="1219" t="s">
        <v>283</v>
      </c>
      <c r="F352" s="1220"/>
      <c r="G352" s="1221"/>
      <c r="H352" s="1222" t="s">
        <v>284</v>
      </c>
      <c r="I352" s="1208" t="s">
        <v>285</v>
      </c>
      <c r="J352" s="1225"/>
      <c r="K352" s="1225"/>
      <c r="L352" s="1225"/>
    </row>
    <row r="353" spans="2:12" ht="11.25" customHeight="1">
      <c r="B353" s="1217"/>
      <c r="C353" s="1218"/>
      <c r="D353" s="1218"/>
      <c r="E353" s="1226" t="s">
        <v>322</v>
      </c>
      <c r="F353" s="1202" t="s">
        <v>323</v>
      </c>
      <c r="G353" s="1202" t="s">
        <v>324</v>
      </c>
      <c r="H353" s="1223"/>
      <c r="I353" s="1204" t="s">
        <v>289</v>
      </c>
      <c r="J353" s="1204" t="s">
        <v>24</v>
      </c>
      <c r="K353" s="1206" t="s">
        <v>290</v>
      </c>
      <c r="L353" s="1208" t="s">
        <v>291</v>
      </c>
    </row>
    <row r="354" spans="2:12" ht="11.25" customHeight="1">
      <c r="B354" s="1217"/>
      <c r="C354" s="1218"/>
      <c r="D354" s="1218"/>
      <c r="E354" s="1227"/>
      <c r="F354" s="1203"/>
      <c r="G354" s="1203"/>
      <c r="H354" s="1223"/>
      <c r="I354" s="1205"/>
      <c r="J354" s="1205"/>
      <c r="K354" s="1207"/>
      <c r="L354" s="1209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201" t="s">
        <v>318</v>
      </c>
      <c r="D357" s="1201"/>
      <c r="E357" s="1201"/>
      <c r="F357" s="1201"/>
      <c r="G357" s="1201"/>
      <c r="H357" s="1201"/>
      <c r="I357" s="1201"/>
      <c r="J357" s="1201"/>
      <c r="K357" s="1201"/>
      <c r="L357" s="1201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214" t="s">
        <v>281</v>
      </c>
      <c r="C393" s="1183" t="s">
        <v>22</v>
      </c>
      <c r="D393" s="1183" t="s">
        <v>282</v>
      </c>
      <c r="E393" s="1185" t="s">
        <v>283</v>
      </c>
      <c r="F393" s="1186"/>
      <c r="G393" s="1187"/>
      <c r="H393" s="1188" t="s">
        <v>284</v>
      </c>
      <c r="I393" s="1185" t="s">
        <v>285</v>
      </c>
      <c r="J393" s="1186"/>
      <c r="K393" s="1186"/>
      <c r="L393" s="1186"/>
    </row>
    <row r="394" spans="2:12" ht="11.25" customHeight="1">
      <c r="B394" s="1215"/>
      <c r="C394" s="1184"/>
      <c r="D394" s="1184"/>
      <c r="E394" s="1190" t="s">
        <v>322</v>
      </c>
      <c r="F394" s="1194" t="s">
        <v>323</v>
      </c>
      <c r="G394" s="1194" t="s">
        <v>324</v>
      </c>
      <c r="H394" s="1189"/>
      <c r="I394" s="1192" t="s">
        <v>289</v>
      </c>
      <c r="J394" s="1192" t="s">
        <v>24</v>
      </c>
      <c r="K394" s="1183" t="s">
        <v>290</v>
      </c>
      <c r="L394" s="1211" t="s">
        <v>291</v>
      </c>
    </row>
    <row r="395" spans="2:12" ht="11.25" customHeight="1">
      <c r="B395" s="1215"/>
      <c r="C395" s="1184"/>
      <c r="D395" s="1184"/>
      <c r="E395" s="1191"/>
      <c r="F395" s="1195"/>
      <c r="G395" s="1195"/>
      <c r="H395" s="1189"/>
      <c r="I395" s="1193"/>
      <c r="J395" s="1193"/>
      <c r="K395" s="1184"/>
      <c r="L395" s="1213"/>
    </row>
    <row r="396" spans="2:12" ht="12.75">
      <c r="B396" s="1018">
        <v>0</v>
      </c>
      <c r="C396" s="1018">
        <v>1</v>
      </c>
      <c r="D396" s="1018">
        <v>2</v>
      </c>
      <c r="E396" s="1019">
        <v>3</v>
      </c>
      <c r="F396" s="1019">
        <v>4</v>
      </c>
      <c r="G396" s="1018">
        <v>5</v>
      </c>
      <c r="H396" s="1018">
        <v>6</v>
      </c>
      <c r="I396" s="1018">
        <v>7</v>
      </c>
      <c r="J396" s="1018">
        <v>8</v>
      </c>
      <c r="K396" s="1021">
        <v>9</v>
      </c>
      <c r="L396" s="1020">
        <v>10</v>
      </c>
    </row>
    <row r="397" spans="2:12" ht="12.75">
      <c r="B397" s="1014"/>
      <c r="C397" s="1014"/>
      <c r="D397" s="1014"/>
      <c r="E397" s="1014"/>
      <c r="F397" s="1014"/>
      <c r="G397" s="1014"/>
      <c r="H397" s="1014"/>
      <c r="I397" s="1014"/>
      <c r="J397" s="1014"/>
      <c r="K397" s="1014"/>
      <c r="L397" s="1014"/>
    </row>
    <row r="398" spans="2:12" ht="14.25">
      <c r="B398" s="1012"/>
      <c r="C398" s="1200" t="s">
        <v>292</v>
      </c>
      <c r="D398" s="1200"/>
      <c r="E398" s="1200"/>
      <c r="F398" s="1200"/>
      <c r="G398" s="1200"/>
      <c r="H398" s="1200"/>
      <c r="I398" s="1200"/>
      <c r="J398" s="1200"/>
      <c r="K398" s="1200"/>
      <c r="L398" s="1200"/>
    </row>
    <row r="399" spans="2:12" ht="12.75">
      <c r="B399" s="1014"/>
      <c r="C399" s="1014"/>
      <c r="D399" s="1014"/>
      <c r="E399" s="1014"/>
      <c r="F399" s="1014"/>
      <c r="G399" s="1014"/>
      <c r="H399" s="1014"/>
      <c r="I399" s="1014"/>
      <c r="J399" s="1014"/>
      <c r="K399" s="1014"/>
      <c r="L399" s="1014"/>
    </row>
    <row r="400" spans="2:12" ht="15">
      <c r="B400" s="1017" t="s">
        <v>293</v>
      </c>
      <c r="C400" s="1032">
        <v>142019</v>
      </c>
      <c r="D400" s="1032">
        <v>5112</v>
      </c>
      <c r="E400" s="1032">
        <v>2410</v>
      </c>
      <c r="F400" s="1032">
        <v>2274</v>
      </c>
      <c r="G400" s="1032">
        <v>428</v>
      </c>
      <c r="H400" s="1032">
        <v>136907</v>
      </c>
      <c r="I400" s="1032">
        <v>21885</v>
      </c>
      <c r="J400" s="1032">
        <v>43909</v>
      </c>
      <c r="K400" s="1032">
        <v>71113</v>
      </c>
      <c r="L400" s="1032">
        <v>0</v>
      </c>
    </row>
    <row r="401" spans="2:12" ht="15">
      <c r="B401" s="1017" t="s">
        <v>294</v>
      </c>
      <c r="C401" s="1032">
        <v>137800</v>
      </c>
      <c r="D401" s="1032">
        <v>4709</v>
      </c>
      <c r="E401" s="1032">
        <v>2035</v>
      </c>
      <c r="F401" s="1032">
        <v>2318</v>
      </c>
      <c r="G401" s="1032">
        <v>356</v>
      </c>
      <c r="H401" s="1032">
        <v>133091</v>
      </c>
      <c r="I401" s="1032">
        <v>22712</v>
      </c>
      <c r="J401" s="1032">
        <v>41741</v>
      </c>
      <c r="K401" s="1032">
        <v>68638</v>
      </c>
      <c r="L401" s="1032">
        <v>0</v>
      </c>
    </row>
    <row r="402" spans="2:12" ht="15">
      <c r="B402" s="1017" t="s">
        <v>295</v>
      </c>
      <c r="C402" s="1032">
        <v>169805</v>
      </c>
      <c r="D402" s="1045">
        <v>5406</v>
      </c>
      <c r="E402" s="1045">
        <v>2609</v>
      </c>
      <c r="F402" s="1045">
        <v>2592</v>
      </c>
      <c r="G402" s="1046">
        <v>205</v>
      </c>
      <c r="H402" s="1032">
        <v>164399</v>
      </c>
      <c r="I402" s="1045">
        <v>28402</v>
      </c>
      <c r="J402" s="1045">
        <v>50847</v>
      </c>
      <c r="K402" s="1045">
        <v>85150</v>
      </c>
      <c r="L402" s="1045">
        <v>0</v>
      </c>
    </row>
    <row r="403" spans="2:12" ht="15">
      <c r="B403" s="1017" t="s">
        <v>296</v>
      </c>
      <c r="C403" s="1032">
        <v>143826</v>
      </c>
      <c r="D403" s="1032">
        <v>5957</v>
      </c>
      <c r="E403" s="1033">
        <v>3079</v>
      </c>
      <c r="F403" s="1033">
        <v>2627</v>
      </c>
      <c r="G403" s="1032">
        <v>251</v>
      </c>
      <c r="H403" s="1032">
        <v>137869</v>
      </c>
      <c r="I403" s="1032">
        <v>21774</v>
      </c>
      <c r="J403" s="1032">
        <v>43335</v>
      </c>
      <c r="K403" s="1032">
        <v>72760</v>
      </c>
      <c r="L403" s="1034">
        <v>0</v>
      </c>
    </row>
    <row r="404" spans="2:12" ht="15">
      <c r="B404" s="1017" t="s">
        <v>297</v>
      </c>
      <c r="C404" s="1032">
        <v>0</v>
      </c>
      <c r="D404" s="1050"/>
      <c r="E404" s="1048"/>
      <c r="F404" s="1051"/>
      <c r="G404" s="1051"/>
      <c r="H404" s="1050"/>
      <c r="I404" s="1048"/>
      <c r="J404" s="1048"/>
      <c r="K404" s="1051"/>
      <c r="L404" s="1034"/>
    </row>
    <row r="405" spans="2:12" ht="15">
      <c r="B405" s="1017" t="s">
        <v>298</v>
      </c>
      <c r="C405" s="1032">
        <v>0</v>
      </c>
      <c r="D405" s="1032"/>
      <c r="E405" s="1033"/>
      <c r="F405" s="1033"/>
      <c r="G405" s="1032"/>
      <c r="H405" s="1032"/>
      <c r="I405" s="1032"/>
      <c r="J405" s="1032"/>
      <c r="K405" s="1032"/>
      <c r="L405" s="1034"/>
    </row>
    <row r="406" spans="2:12" ht="15">
      <c r="B406" s="1017" t="s">
        <v>299</v>
      </c>
      <c r="C406" s="1032">
        <v>0</v>
      </c>
      <c r="D406" s="1044"/>
      <c r="E406" s="1045"/>
      <c r="F406" s="1046"/>
      <c r="G406" s="1046"/>
      <c r="H406" s="1032"/>
      <c r="I406" s="1045"/>
      <c r="J406" s="1045"/>
      <c r="K406" s="1045"/>
      <c r="L406" s="1045"/>
    </row>
    <row r="407" spans="2:12" ht="15">
      <c r="B407" s="1017" t="s">
        <v>300</v>
      </c>
      <c r="C407" s="1032">
        <v>0</v>
      </c>
      <c r="D407" s="1044"/>
      <c r="E407" s="1045"/>
      <c r="F407" s="1045"/>
      <c r="G407" s="1046"/>
      <c r="H407" s="1032"/>
      <c r="I407" s="1045"/>
      <c r="J407" s="1045"/>
      <c r="K407" s="1045"/>
      <c r="L407" s="1045"/>
    </row>
    <row r="408" spans="2:12" ht="15">
      <c r="B408" s="1017" t="s">
        <v>301</v>
      </c>
      <c r="C408" s="1032">
        <v>0</v>
      </c>
      <c r="D408" s="1032"/>
      <c r="E408" s="1033"/>
      <c r="F408" s="1033"/>
      <c r="G408" s="1032"/>
      <c r="H408" s="1032"/>
      <c r="I408" s="1032"/>
      <c r="J408" s="1032"/>
      <c r="K408" s="1032"/>
      <c r="L408" s="1034"/>
    </row>
    <row r="409" spans="2:12" ht="15">
      <c r="B409" s="1023" t="s">
        <v>302</v>
      </c>
      <c r="C409" s="1032">
        <v>0</v>
      </c>
      <c r="D409" s="1044"/>
      <c r="E409" s="1045"/>
      <c r="F409" s="1045"/>
      <c r="G409" s="1045"/>
      <c r="H409" s="1033"/>
      <c r="I409" s="1045"/>
      <c r="J409" s="1045"/>
      <c r="K409" s="1045"/>
      <c r="L409" s="1045"/>
    </row>
    <row r="410" spans="2:12" ht="15">
      <c r="B410" s="1025" t="s">
        <v>303</v>
      </c>
      <c r="C410" s="1032">
        <v>0</v>
      </c>
      <c r="D410" s="1045"/>
      <c r="E410" s="1045"/>
      <c r="F410" s="1045"/>
      <c r="G410" s="1045"/>
      <c r="H410" s="1045"/>
      <c r="I410" s="1045"/>
      <c r="J410" s="1045"/>
      <c r="K410" s="1045"/>
      <c r="L410" s="1045"/>
    </row>
    <row r="411" spans="2:12" ht="15">
      <c r="B411" s="1025" t="s">
        <v>304</v>
      </c>
      <c r="C411" s="1032">
        <v>0</v>
      </c>
      <c r="D411" s="1045"/>
      <c r="E411" s="1045"/>
      <c r="F411" s="1045"/>
      <c r="G411" s="1045"/>
      <c r="H411" s="1045"/>
      <c r="I411" s="1045"/>
      <c r="J411" s="1045"/>
      <c r="K411" s="1045"/>
      <c r="L411" s="1045"/>
    </row>
    <row r="412" spans="2:12" ht="15">
      <c r="B412" s="1024"/>
      <c r="C412" s="1033"/>
      <c r="D412" s="1033"/>
      <c r="E412" s="1033"/>
      <c r="F412" s="1033"/>
      <c r="G412" s="1033"/>
      <c r="H412" s="1033"/>
      <c r="I412" s="1033"/>
      <c r="J412" s="1033"/>
      <c r="K412" s="1033"/>
      <c r="L412" s="1034"/>
    </row>
    <row r="413" spans="2:12" ht="12.75">
      <c r="B413" s="1030">
        <v>2016</v>
      </c>
      <c r="C413" s="1035">
        <v>593450</v>
      </c>
      <c r="D413" s="1035">
        <v>21184</v>
      </c>
      <c r="E413" s="1035">
        <v>10133</v>
      </c>
      <c r="F413" s="1035">
        <v>9811</v>
      </c>
      <c r="G413" s="1035">
        <v>1240</v>
      </c>
      <c r="H413" s="1035">
        <v>572266</v>
      </c>
      <c r="I413" s="1035">
        <v>94773</v>
      </c>
      <c r="J413" s="1035">
        <v>179832</v>
      </c>
      <c r="K413" s="1035">
        <v>297661</v>
      </c>
      <c r="L413" s="1036">
        <v>0</v>
      </c>
    </row>
    <row r="414" spans="2:12" ht="12.75">
      <c r="B414" s="1015"/>
      <c r="C414" s="1037"/>
      <c r="D414" s="1037"/>
      <c r="E414" s="1037"/>
      <c r="F414" s="1037"/>
      <c r="G414" s="1037"/>
      <c r="H414" s="1037"/>
      <c r="I414" s="1037"/>
      <c r="J414" s="1037"/>
      <c r="K414" s="1037"/>
      <c r="L414" s="1037"/>
    </row>
    <row r="415" spans="2:12" ht="12.75">
      <c r="B415" s="1012"/>
      <c r="C415" s="1196" t="s">
        <v>317</v>
      </c>
      <c r="D415" s="1196"/>
      <c r="E415" s="1196"/>
      <c r="F415" s="1196"/>
      <c r="G415" s="1196"/>
      <c r="H415" s="1196"/>
      <c r="I415" s="1196"/>
      <c r="J415" s="1196"/>
      <c r="K415" s="1196"/>
      <c r="L415" s="1196"/>
    </row>
    <row r="416" spans="2:12" ht="12.75">
      <c r="B416" s="1014"/>
      <c r="C416" s="1037"/>
      <c r="D416" s="1037"/>
      <c r="E416" s="1037"/>
      <c r="F416" s="1037"/>
      <c r="G416" s="1037"/>
      <c r="H416" s="1037"/>
      <c r="I416" s="1037"/>
      <c r="J416" s="1037"/>
      <c r="K416" s="1037"/>
      <c r="L416" s="1037"/>
    </row>
    <row r="417" spans="2:12" ht="12.75">
      <c r="B417" s="1013" t="s">
        <v>293</v>
      </c>
      <c r="C417" s="1032">
        <v>41284749</v>
      </c>
      <c r="D417" s="1032">
        <v>258614</v>
      </c>
      <c r="E417" s="1032">
        <v>82064</v>
      </c>
      <c r="F417" s="1032">
        <v>124018</v>
      </c>
      <c r="G417" s="1032">
        <v>52532</v>
      </c>
      <c r="H417" s="1032">
        <v>41026135</v>
      </c>
      <c r="I417" s="1032">
        <v>5754367</v>
      </c>
      <c r="J417" s="1032">
        <v>11777688</v>
      </c>
      <c r="K417" s="1032">
        <v>23494080</v>
      </c>
      <c r="L417" s="1032">
        <v>0</v>
      </c>
    </row>
    <row r="418" spans="2:12" ht="12.75">
      <c r="B418" s="1013" t="s">
        <v>294</v>
      </c>
      <c r="C418" s="1032">
        <v>39885929</v>
      </c>
      <c r="D418" s="1032">
        <v>248053</v>
      </c>
      <c r="E418" s="1032">
        <v>69467</v>
      </c>
      <c r="F418" s="1032">
        <v>130095</v>
      </c>
      <c r="G418" s="1032">
        <v>48491</v>
      </c>
      <c r="H418" s="1032">
        <v>39637876</v>
      </c>
      <c r="I418" s="1032">
        <v>5869144</v>
      </c>
      <c r="J418" s="1032">
        <v>11348293</v>
      </c>
      <c r="K418" s="1032">
        <v>22420439</v>
      </c>
      <c r="L418" s="1032">
        <v>0</v>
      </c>
    </row>
    <row r="419" spans="2:12" ht="12.75">
      <c r="B419" s="1013" t="s">
        <v>295</v>
      </c>
      <c r="C419" s="1032">
        <v>49565417</v>
      </c>
      <c r="D419" s="1045">
        <v>279950</v>
      </c>
      <c r="E419" s="1045">
        <v>90328</v>
      </c>
      <c r="F419" s="1045">
        <v>159641</v>
      </c>
      <c r="G419" s="1046">
        <v>29981</v>
      </c>
      <c r="H419" s="1032">
        <v>49285467</v>
      </c>
      <c r="I419" s="1045">
        <v>7544830</v>
      </c>
      <c r="J419" s="1045">
        <v>13676720</v>
      </c>
      <c r="K419" s="1045">
        <v>28063917</v>
      </c>
      <c r="L419" s="1045">
        <v>0</v>
      </c>
    </row>
    <row r="420" spans="2:12" ht="12.75">
      <c r="B420" s="1013" t="s">
        <v>296</v>
      </c>
      <c r="C420" s="1032">
        <v>41822512</v>
      </c>
      <c r="D420" s="1032">
        <v>297950</v>
      </c>
      <c r="E420" s="1033">
        <v>106177</v>
      </c>
      <c r="F420" s="1033">
        <v>154822</v>
      </c>
      <c r="G420" s="1032">
        <v>36951</v>
      </c>
      <c r="H420" s="1032">
        <v>41524562</v>
      </c>
      <c r="I420" s="1032">
        <v>5781070</v>
      </c>
      <c r="J420" s="1032">
        <v>11588848</v>
      </c>
      <c r="K420" s="1032">
        <v>24154644</v>
      </c>
      <c r="L420" s="1034">
        <v>0</v>
      </c>
    </row>
    <row r="421" spans="2:12" ht="12.75">
      <c r="B421" s="1013" t="s">
        <v>297</v>
      </c>
      <c r="C421" s="1032">
        <v>0</v>
      </c>
      <c r="D421" s="1048"/>
      <c r="E421" s="1048"/>
      <c r="F421" s="1048"/>
      <c r="G421" s="1048"/>
      <c r="H421" s="1048"/>
      <c r="I421" s="1048"/>
      <c r="J421" s="1048"/>
      <c r="K421" s="1048"/>
      <c r="L421" s="1034"/>
    </row>
    <row r="422" spans="2:12" ht="12.75">
      <c r="B422" s="1013" t="s">
        <v>298</v>
      </c>
      <c r="C422" s="1032">
        <v>0</v>
      </c>
      <c r="D422" s="1032"/>
      <c r="E422" s="1033"/>
      <c r="F422" s="1033"/>
      <c r="G422" s="1032"/>
      <c r="H422" s="1032"/>
      <c r="I422" s="1032"/>
      <c r="J422" s="1032"/>
      <c r="K422" s="1032"/>
      <c r="L422" s="1034"/>
    </row>
    <row r="423" spans="2:12" ht="12.75">
      <c r="B423" s="1013" t="s">
        <v>299</v>
      </c>
      <c r="C423" s="1032">
        <v>0</v>
      </c>
      <c r="D423" s="1045"/>
      <c r="E423" s="1045"/>
      <c r="F423" s="1045"/>
      <c r="G423" s="1046"/>
      <c r="H423" s="1032"/>
      <c r="I423" s="1045"/>
      <c r="J423" s="1045"/>
      <c r="K423" s="1045"/>
      <c r="L423" s="1045"/>
    </row>
    <row r="424" spans="2:12" ht="12.75">
      <c r="B424" s="1013" t="s">
        <v>300</v>
      </c>
      <c r="C424" s="1032">
        <v>0</v>
      </c>
      <c r="D424" s="1045"/>
      <c r="E424" s="1045"/>
      <c r="F424" s="1045"/>
      <c r="G424" s="1046"/>
      <c r="H424" s="1032"/>
      <c r="I424" s="1045"/>
      <c r="J424" s="1045"/>
      <c r="K424" s="1045"/>
      <c r="L424" s="1045"/>
    </row>
    <row r="425" spans="2:12" ht="12.75">
      <c r="B425" s="1013" t="s">
        <v>301</v>
      </c>
      <c r="C425" s="1032">
        <v>0</v>
      </c>
      <c r="D425" s="1045"/>
      <c r="E425" s="1045"/>
      <c r="F425" s="1045"/>
      <c r="G425" s="1046"/>
      <c r="H425" s="1032"/>
      <c r="I425" s="1045"/>
      <c r="J425" s="1045"/>
      <c r="K425" s="1045"/>
      <c r="L425" s="1045"/>
    </row>
    <row r="426" spans="2:12" ht="12.75">
      <c r="B426" s="1013" t="s">
        <v>302</v>
      </c>
      <c r="C426" s="1032">
        <v>0</v>
      </c>
      <c r="D426" s="1045"/>
      <c r="E426" s="1045"/>
      <c r="F426" s="1045"/>
      <c r="G426" s="1045"/>
      <c r="H426" s="1033"/>
      <c r="I426" s="1045"/>
      <c r="J426" s="1045"/>
      <c r="K426" s="1045"/>
      <c r="L426" s="1045"/>
    </row>
    <row r="427" spans="2:12" ht="12.75">
      <c r="B427" s="1013" t="s">
        <v>303</v>
      </c>
      <c r="C427" s="1032">
        <v>0</v>
      </c>
      <c r="D427" s="1045"/>
      <c r="E427" s="1045"/>
      <c r="F427" s="1045"/>
      <c r="G427" s="1045"/>
      <c r="H427" s="1045"/>
      <c r="I427" s="1045"/>
      <c r="J427" s="1045"/>
      <c r="K427" s="1045"/>
      <c r="L427" s="1045"/>
    </row>
    <row r="428" spans="2:12" ht="12.75">
      <c r="B428" s="1013" t="s">
        <v>304</v>
      </c>
      <c r="C428" s="1032">
        <v>0</v>
      </c>
      <c r="D428" s="1045"/>
      <c r="E428" s="1045"/>
      <c r="F428" s="1045"/>
      <c r="G428" s="1045"/>
      <c r="H428" s="1045"/>
      <c r="I428" s="1045"/>
      <c r="J428" s="1045"/>
      <c r="K428" s="1045"/>
      <c r="L428" s="1045"/>
    </row>
    <row r="429" spans="2:12" ht="12.75">
      <c r="B429" s="1015"/>
      <c r="C429" s="1033"/>
      <c r="D429" s="1033"/>
      <c r="E429" s="1033"/>
      <c r="F429" s="1033"/>
      <c r="G429" s="1033"/>
      <c r="H429" s="1033"/>
      <c r="I429" s="1033"/>
      <c r="J429" s="1033"/>
      <c r="K429" s="1033"/>
      <c r="L429" s="1034"/>
    </row>
    <row r="430" spans="2:12" ht="12.75">
      <c r="B430" s="1030">
        <v>2016</v>
      </c>
      <c r="C430" s="1035">
        <v>172558607</v>
      </c>
      <c r="D430" s="1035">
        <v>1084567</v>
      </c>
      <c r="E430" s="1035">
        <v>348036</v>
      </c>
      <c r="F430" s="1035">
        <v>568576</v>
      </c>
      <c r="G430" s="1035">
        <v>167955</v>
      </c>
      <c r="H430" s="1035">
        <v>171474040</v>
      </c>
      <c r="I430" s="1035">
        <v>24949411</v>
      </c>
      <c r="J430" s="1035">
        <v>48391549</v>
      </c>
      <c r="K430" s="1035">
        <v>98133080</v>
      </c>
      <c r="L430" s="1036">
        <v>0</v>
      </c>
    </row>
    <row r="431" spans="2:12" ht="12.75">
      <c r="B431" s="1016"/>
      <c r="C431" s="1039"/>
      <c r="D431" s="1039"/>
      <c r="E431" s="1039"/>
      <c r="F431" s="1039"/>
      <c r="G431" s="1039"/>
      <c r="H431" s="1039"/>
      <c r="I431" s="1039"/>
      <c r="J431" s="1039"/>
      <c r="K431" s="1039"/>
      <c r="L431" s="1039"/>
    </row>
    <row r="432" spans="2:12" ht="12.75" customHeight="1">
      <c r="B432" s="1198" t="s">
        <v>281</v>
      </c>
      <c r="C432" s="1183" t="s">
        <v>22</v>
      </c>
      <c r="D432" s="1183" t="s">
        <v>282</v>
      </c>
      <c r="E432" s="1185" t="s">
        <v>283</v>
      </c>
      <c r="F432" s="1186"/>
      <c r="G432" s="1187"/>
      <c r="H432" s="1188" t="s">
        <v>284</v>
      </c>
      <c r="I432" s="1211" t="s">
        <v>285</v>
      </c>
      <c r="J432" s="1212"/>
      <c r="K432" s="1212"/>
      <c r="L432" s="1212"/>
    </row>
    <row r="433" spans="2:12" ht="11.25" customHeight="1">
      <c r="B433" s="1199"/>
      <c r="C433" s="1184"/>
      <c r="D433" s="1184"/>
      <c r="E433" s="1190" t="s">
        <v>322</v>
      </c>
      <c r="F433" s="1194" t="s">
        <v>323</v>
      </c>
      <c r="G433" s="1194" t="s">
        <v>324</v>
      </c>
      <c r="H433" s="1189"/>
      <c r="I433" s="1192" t="s">
        <v>289</v>
      </c>
      <c r="J433" s="1192" t="s">
        <v>24</v>
      </c>
      <c r="K433" s="1183" t="s">
        <v>290</v>
      </c>
      <c r="L433" s="1211" t="s">
        <v>291</v>
      </c>
    </row>
    <row r="434" spans="2:12" ht="11.25" customHeight="1">
      <c r="B434" s="1199"/>
      <c r="C434" s="1184"/>
      <c r="D434" s="1184"/>
      <c r="E434" s="1191"/>
      <c r="F434" s="1195"/>
      <c r="G434" s="1195"/>
      <c r="H434" s="1189"/>
      <c r="I434" s="1197"/>
      <c r="J434" s="1197"/>
      <c r="K434" s="1210"/>
      <c r="L434" s="1213"/>
    </row>
    <row r="435" spans="2:12" ht="12.75">
      <c r="B435" s="1018">
        <v>0</v>
      </c>
      <c r="C435" s="1040">
        <v>1</v>
      </c>
      <c r="D435" s="1040">
        <v>2</v>
      </c>
      <c r="E435" s="1041">
        <v>3</v>
      </c>
      <c r="F435" s="1041">
        <v>4</v>
      </c>
      <c r="G435" s="1040">
        <v>5</v>
      </c>
      <c r="H435" s="1040">
        <v>6</v>
      </c>
      <c r="I435" s="1040">
        <v>7</v>
      </c>
      <c r="J435" s="1040">
        <v>8</v>
      </c>
      <c r="K435" s="1040">
        <v>9</v>
      </c>
      <c r="L435" s="1042">
        <v>10</v>
      </c>
    </row>
    <row r="436" spans="2:12" ht="12.75">
      <c r="B436" s="1014"/>
      <c r="C436" s="1037"/>
      <c r="D436" s="1037"/>
      <c r="E436" s="1037"/>
      <c r="F436" s="1037"/>
      <c r="G436" s="1037"/>
      <c r="H436" s="1037"/>
      <c r="I436" s="1037"/>
      <c r="J436" s="1037"/>
      <c r="K436" s="1037"/>
      <c r="L436" s="1037"/>
    </row>
    <row r="437" spans="2:12" ht="12.75">
      <c r="B437" s="1012"/>
      <c r="C437" s="1196" t="s">
        <v>318</v>
      </c>
      <c r="D437" s="1196"/>
      <c r="E437" s="1196"/>
      <c r="F437" s="1196"/>
      <c r="G437" s="1196"/>
      <c r="H437" s="1196"/>
      <c r="I437" s="1196"/>
      <c r="J437" s="1196"/>
      <c r="K437" s="1196"/>
      <c r="L437" s="1196"/>
    </row>
    <row r="438" spans="2:12" ht="12.75">
      <c r="B438" s="1012"/>
      <c r="C438" s="1043"/>
      <c r="D438" s="1043"/>
      <c r="E438" s="1043"/>
      <c r="F438" s="1043"/>
      <c r="G438" s="1043"/>
      <c r="H438" s="1043"/>
      <c r="I438" s="1043"/>
      <c r="J438" s="1043"/>
      <c r="K438" s="1043"/>
      <c r="L438" s="1043"/>
    </row>
    <row r="439" spans="2:12" ht="12.75">
      <c r="B439" s="1013" t="s">
        <v>293</v>
      </c>
      <c r="C439" s="1032">
        <v>82047763</v>
      </c>
      <c r="D439" s="1032">
        <v>445114</v>
      </c>
      <c r="E439" s="1032">
        <v>144107</v>
      </c>
      <c r="F439" s="1032">
        <v>212420</v>
      </c>
      <c r="G439" s="1032">
        <v>88587</v>
      </c>
      <c r="H439" s="1032">
        <v>81602649</v>
      </c>
      <c r="I439" s="1032">
        <v>11433324</v>
      </c>
      <c r="J439" s="1032">
        <v>24279425</v>
      </c>
      <c r="K439" s="1032">
        <v>45889900</v>
      </c>
      <c r="L439" s="1032">
        <v>0</v>
      </c>
    </row>
    <row r="440" spans="2:12" ht="12.75">
      <c r="B440" s="1013" t="s">
        <v>294</v>
      </c>
      <c r="C440" s="1032">
        <v>79287813</v>
      </c>
      <c r="D440" s="1032">
        <v>431200</v>
      </c>
      <c r="E440" s="1032">
        <v>121487</v>
      </c>
      <c r="F440" s="1032">
        <v>225727</v>
      </c>
      <c r="G440" s="1032">
        <v>83986</v>
      </c>
      <c r="H440" s="1032">
        <v>78856613</v>
      </c>
      <c r="I440" s="1032">
        <v>11712359</v>
      </c>
      <c r="J440" s="1032">
        <v>23159515</v>
      </c>
      <c r="K440" s="1032">
        <v>43984739</v>
      </c>
      <c r="L440" s="1032">
        <v>0</v>
      </c>
    </row>
    <row r="441" spans="2:12" ht="12.75">
      <c r="B441" s="1013" t="s">
        <v>295</v>
      </c>
      <c r="C441" s="1032">
        <v>98808454</v>
      </c>
      <c r="D441" s="1045">
        <v>475895</v>
      </c>
      <c r="E441" s="1045">
        <v>153902</v>
      </c>
      <c r="F441" s="1045">
        <v>271849</v>
      </c>
      <c r="G441" s="1046">
        <v>50144</v>
      </c>
      <c r="H441" s="1032">
        <v>98332559</v>
      </c>
      <c r="I441" s="1045">
        <v>15012576</v>
      </c>
      <c r="J441" s="1045">
        <v>28202934</v>
      </c>
      <c r="K441" s="1045">
        <v>55117049</v>
      </c>
      <c r="L441" s="1045">
        <v>0</v>
      </c>
    </row>
    <row r="442" spans="2:12" ht="12.75">
      <c r="B442" s="1013" t="s">
        <v>296</v>
      </c>
      <c r="C442" s="1032">
        <v>83378440</v>
      </c>
      <c r="D442" s="1032">
        <v>506953</v>
      </c>
      <c r="E442" s="1033">
        <v>180973</v>
      </c>
      <c r="F442" s="1033">
        <v>263009</v>
      </c>
      <c r="G442" s="1033">
        <v>62971</v>
      </c>
      <c r="H442" s="1032">
        <v>82871487</v>
      </c>
      <c r="I442" s="1033">
        <v>11495417</v>
      </c>
      <c r="J442" s="1033">
        <v>23956645</v>
      </c>
      <c r="K442" s="1033">
        <v>47419425</v>
      </c>
      <c r="L442" s="1038">
        <v>0</v>
      </c>
    </row>
    <row r="443" spans="2:12" ht="12.75">
      <c r="B443" s="1013" t="s">
        <v>297</v>
      </c>
      <c r="C443" s="1032">
        <v>0</v>
      </c>
      <c r="D443" s="1048"/>
      <c r="E443" s="1048"/>
      <c r="F443" s="1048"/>
      <c r="G443" s="1048"/>
      <c r="H443" s="1048"/>
      <c r="I443" s="1049"/>
      <c r="J443" s="1048"/>
      <c r="K443" s="1048"/>
      <c r="L443" s="1048"/>
    </row>
    <row r="444" spans="2:12" ht="12.75">
      <c r="B444" s="1013" t="s">
        <v>298</v>
      </c>
      <c r="C444" s="1032">
        <v>0</v>
      </c>
      <c r="D444" s="1032"/>
      <c r="E444" s="1033"/>
      <c r="F444" s="1033"/>
      <c r="G444" s="1033"/>
      <c r="H444" s="1032"/>
      <c r="I444" s="1033"/>
      <c r="J444" s="1033"/>
      <c r="K444" s="1033"/>
      <c r="L444" s="1038"/>
    </row>
    <row r="445" spans="2:12" ht="12.75">
      <c r="B445" s="1013" t="s">
        <v>299</v>
      </c>
      <c r="C445" s="1032">
        <v>0</v>
      </c>
      <c r="D445" s="1045"/>
      <c r="E445" s="1045"/>
      <c r="F445" s="1045"/>
      <c r="G445" s="1046"/>
      <c r="H445" s="1032"/>
      <c r="I445" s="1045"/>
      <c r="J445" s="1045"/>
      <c r="K445" s="1045"/>
      <c r="L445" s="1045"/>
    </row>
    <row r="446" spans="2:12" ht="12.75">
      <c r="B446" s="1013" t="s">
        <v>300</v>
      </c>
      <c r="C446" s="1032">
        <v>0</v>
      </c>
      <c r="D446" s="1045"/>
      <c r="E446" s="1045"/>
      <c r="F446" s="1045"/>
      <c r="G446" s="1046"/>
      <c r="H446" s="1032"/>
      <c r="I446" s="1045"/>
      <c r="J446" s="1045"/>
      <c r="K446" s="1045"/>
      <c r="L446" s="1045"/>
    </row>
    <row r="447" spans="2:12" ht="12.75">
      <c r="B447" s="1013" t="s">
        <v>301</v>
      </c>
      <c r="C447" s="1032">
        <v>0</v>
      </c>
      <c r="D447" s="1032"/>
      <c r="E447" s="1033"/>
      <c r="F447" s="1033"/>
      <c r="G447" s="1033"/>
      <c r="H447" s="1032"/>
      <c r="I447" s="1033"/>
      <c r="J447" s="1033"/>
      <c r="K447" s="1033"/>
      <c r="L447" s="1038"/>
    </row>
    <row r="448" spans="2:12" ht="12.75">
      <c r="B448" s="1013" t="s">
        <v>302</v>
      </c>
      <c r="C448" s="1032">
        <v>0</v>
      </c>
      <c r="D448" s="1045"/>
      <c r="E448" s="1045"/>
      <c r="F448" s="1045"/>
      <c r="G448" s="1045"/>
      <c r="H448" s="1033"/>
      <c r="I448" s="1045"/>
      <c r="J448" s="1045"/>
      <c r="K448" s="1045"/>
      <c r="L448" s="1045"/>
    </row>
    <row r="449" spans="2:12" ht="12.75">
      <c r="B449" s="1013" t="s">
        <v>303</v>
      </c>
      <c r="C449" s="1032">
        <v>0</v>
      </c>
      <c r="D449" s="1045"/>
      <c r="E449" s="1045"/>
      <c r="F449" s="1045"/>
      <c r="G449" s="1046"/>
      <c r="H449" s="1047"/>
      <c r="I449" s="1045"/>
      <c r="J449" s="1045"/>
      <c r="K449" s="1045"/>
      <c r="L449" s="1045"/>
    </row>
    <row r="450" spans="2:12" ht="12.75">
      <c r="B450" s="1013" t="s">
        <v>304</v>
      </c>
      <c r="C450" s="1032">
        <v>0</v>
      </c>
      <c r="D450" s="1045"/>
      <c r="E450" s="1045"/>
      <c r="F450" s="1045"/>
      <c r="G450" s="1046"/>
      <c r="H450" s="1047"/>
      <c r="I450" s="1045"/>
      <c r="J450" s="1045"/>
      <c r="K450" s="1045"/>
      <c r="L450" s="1045"/>
    </row>
    <row r="451" spans="2:12" ht="12.75">
      <c r="B451" s="1013"/>
      <c r="C451" s="1029"/>
      <c r="D451" s="1022"/>
      <c r="E451" s="1026"/>
      <c r="F451" s="1026"/>
      <c r="G451" s="1026"/>
      <c r="H451" s="1022"/>
      <c r="I451" s="1026"/>
      <c r="J451" s="1026"/>
      <c r="K451" s="1026"/>
      <c r="L451" s="1027"/>
    </row>
    <row r="452" spans="2:12" ht="12.75">
      <c r="B452" s="1030">
        <v>2016</v>
      </c>
      <c r="C452" s="1028">
        <v>343522470</v>
      </c>
      <c r="D452" s="1028">
        <v>1859162</v>
      </c>
      <c r="E452" s="1028">
        <v>600469</v>
      </c>
      <c r="F452" s="1028">
        <v>973005</v>
      </c>
      <c r="G452" s="1028">
        <v>285688</v>
      </c>
      <c r="H452" s="1028">
        <v>341663308</v>
      </c>
      <c r="I452" s="1028">
        <v>49653676</v>
      </c>
      <c r="J452" s="1028">
        <v>99598519</v>
      </c>
      <c r="K452" s="1028">
        <v>192411113</v>
      </c>
      <c r="L452" s="1031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57" t="s">
        <v>234</v>
      </c>
      <c r="B2" s="1257"/>
      <c r="C2" s="1257"/>
      <c r="D2" s="1257"/>
      <c r="E2" s="1257"/>
      <c r="F2" s="1257"/>
      <c r="G2" s="1257"/>
      <c r="H2" s="1257"/>
      <c r="I2" s="1257"/>
      <c r="J2" s="1257"/>
      <c r="K2" s="1257"/>
      <c r="L2" s="1257"/>
      <c r="M2" s="1257"/>
    </row>
    <row r="3" spans="1:29" ht="12.75" hidden="1" customHeight="1">
      <c r="A3" s="1257"/>
      <c r="B3" s="1257"/>
      <c r="C3" s="1257"/>
      <c r="D3" s="1257"/>
      <c r="E3" s="1257"/>
      <c r="F3" s="1257"/>
      <c r="G3" s="1257"/>
      <c r="H3" s="1257"/>
      <c r="I3" s="1257"/>
      <c r="J3" s="1257"/>
      <c r="K3" s="1257"/>
      <c r="L3" s="1257"/>
      <c r="M3" s="1257"/>
    </row>
    <row r="4" spans="1:29" ht="12.75" hidden="1" customHeight="1">
      <c r="A4" s="1257"/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56" t="s">
        <v>237</v>
      </c>
      <c r="R7" s="1256"/>
      <c r="S7" s="1256"/>
      <c r="T7" s="195"/>
      <c r="U7" s="192">
        <v>2003</v>
      </c>
      <c r="V7" s="1256" t="s">
        <v>238</v>
      </c>
      <c r="W7" s="1258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56" t="s">
        <v>237</v>
      </c>
      <c r="Q16" s="1256"/>
      <c r="R16" s="1256"/>
      <c r="S16" s="1256"/>
      <c r="T16" s="193"/>
      <c r="U16" s="192">
        <v>2004</v>
      </c>
      <c r="V16" s="1256" t="s">
        <v>238</v>
      </c>
      <c r="W16" s="1256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56" t="s">
        <v>237</v>
      </c>
      <c r="Q25" s="1256"/>
      <c r="R25" s="1256"/>
      <c r="S25" s="1256"/>
      <c r="T25" s="193"/>
      <c r="U25" s="192">
        <v>2005</v>
      </c>
      <c r="V25" s="1256" t="s">
        <v>238</v>
      </c>
      <c r="W25" s="1256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56" t="s">
        <v>237</v>
      </c>
      <c r="Q34" s="1256"/>
      <c r="R34" s="1256"/>
      <c r="S34" s="1256"/>
      <c r="T34" s="193"/>
      <c r="U34" s="192">
        <v>2006</v>
      </c>
      <c r="V34" s="1256" t="s">
        <v>238</v>
      </c>
      <c r="W34" s="1256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56" t="s">
        <v>237</v>
      </c>
      <c r="Q43" s="1256"/>
      <c r="R43" s="1256"/>
      <c r="S43" s="1256"/>
      <c r="T43" s="193"/>
      <c r="U43" s="192">
        <v>2007</v>
      </c>
      <c r="V43" s="1256" t="s">
        <v>238</v>
      </c>
      <c r="W43" s="1256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56" t="s">
        <v>237</v>
      </c>
      <c r="Q52" s="1256"/>
      <c r="R52" s="1256"/>
      <c r="S52" s="1256"/>
      <c r="T52" s="193"/>
      <c r="U52" s="192">
        <v>2008</v>
      </c>
      <c r="V52" s="1256" t="s">
        <v>238</v>
      </c>
      <c r="W52" s="1256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56" t="s">
        <v>237</v>
      </c>
      <c r="Q61" s="1256"/>
      <c r="R61" s="1256"/>
      <c r="S61" s="1256"/>
      <c r="T61" s="193"/>
      <c r="U61" s="192">
        <v>2009</v>
      </c>
      <c r="V61" s="1256" t="s">
        <v>238</v>
      </c>
      <c r="W61" s="1256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56" t="s">
        <v>237</v>
      </c>
      <c r="Q70" s="1256"/>
      <c r="R70" s="1256"/>
      <c r="S70" s="1256"/>
      <c r="T70" s="193"/>
      <c r="U70" s="192">
        <v>2010</v>
      </c>
      <c r="V70" s="1256" t="s">
        <v>238</v>
      </c>
      <c r="W70" s="1256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56" t="s">
        <v>237</v>
      </c>
      <c r="Q79" s="1256"/>
      <c r="R79" s="1256"/>
      <c r="S79" s="1256"/>
      <c r="T79" s="193"/>
      <c r="U79" s="192">
        <v>2011</v>
      </c>
      <c r="V79" s="1256" t="s">
        <v>238</v>
      </c>
      <c r="W79" s="1256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56" t="s">
        <v>237</v>
      </c>
      <c r="Q88" s="1256"/>
      <c r="R88" s="1256"/>
      <c r="S88" s="1256"/>
      <c r="T88" s="193"/>
      <c r="U88" s="192">
        <v>2012</v>
      </c>
      <c r="V88" s="1256" t="s">
        <v>238</v>
      </c>
      <c r="W88" s="1256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56" t="s">
        <v>237</v>
      </c>
      <c r="Q97" s="1256"/>
      <c r="R97" s="1256"/>
      <c r="S97" s="1256"/>
      <c r="T97" s="193"/>
      <c r="U97" s="192">
        <v>2013</v>
      </c>
      <c r="V97" s="1256" t="s">
        <v>238</v>
      </c>
      <c r="W97" s="1256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56" t="s">
        <v>237</v>
      </c>
      <c r="Q106" s="1256"/>
      <c r="R106" s="1256"/>
      <c r="S106" s="1256"/>
      <c r="T106" s="193"/>
      <c r="U106" s="192">
        <v>2014</v>
      </c>
      <c r="V106" s="1256" t="s">
        <v>238</v>
      </c>
      <c r="W106" s="1256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56" t="s">
        <v>237</v>
      </c>
      <c r="Q116" s="1256"/>
      <c r="R116" s="1256"/>
      <c r="S116" s="1256"/>
      <c r="T116" s="193"/>
      <c r="U116" s="192">
        <v>2015</v>
      </c>
      <c r="V116" s="1256" t="s">
        <v>238</v>
      </c>
      <c r="W116" s="1256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56" t="s">
        <v>237</v>
      </c>
      <c r="Q126" s="1256"/>
      <c r="R126" s="1256"/>
      <c r="S126" s="1256"/>
      <c r="T126" s="193"/>
      <c r="U126" s="192">
        <v>2016</v>
      </c>
      <c r="V126" s="1256" t="s">
        <v>238</v>
      </c>
      <c r="W126" s="1256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56" t="s">
        <v>237</v>
      </c>
      <c r="Q136" s="1256"/>
      <c r="R136" s="1256"/>
      <c r="S136" s="1256"/>
      <c r="T136" s="193"/>
      <c r="U136" s="192">
        <v>2017</v>
      </c>
      <c r="V136" s="1256" t="s">
        <v>238</v>
      </c>
      <c r="W136" s="1256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>
        <v>12676.059745218967</v>
      </c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>
        <v>12594.034502262453</v>
      </c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0">
        <v>13368.615961801181</v>
      </c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0">
        <v>13239.241672368476</v>
      </c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0">
        <v>13222.000000000002</v>
      </c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0">
        <v>11017.03314291461</v>
      </c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3">
        <v>12839.724729054682</v>
      </c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12.427509554136241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12.347092649276915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13.106486237059981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12.979648698400467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12.962745098039218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10.801012885210401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12.587965420641845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6.3007473439470747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6.6550829379602572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7.06439608177533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6.9441120536442504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6.999882352941178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5.0224709916228365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6.495390157051192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2018-06-18T14:33:22Z</dcterms:modified>
</cp:coreProperties>
</file>